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840" yWindow="90" windowWidth="15480" windowHeight="10350"/>
  </bookViews>
  <sheets>
    <sheet name="Sheet2" sheetId="3" r:id="rId1"/>
  </sheets>
  <calcPr calcId="114210"/>
</workbook>
</file>

<file path=xl/calcChain.xml><?xml version="1.0" encoding="utf-8"?>
<calcChain xmlns="http://schemas.openxmlformats.org/spreadsheetml/2006/main">
  <c r="D31" i="3"/>
  <c r="E31"/>
  <c r="F31"/>
  <c r="G31"/>
  <c r="H31"/>
  <c r="I31"/>
  <c r="J31"/>
  <c r="K31"/>
  <c r="L31"/>
  <c r="M31"/>
  <c r="N57"/>
  <c r="E40"/>
  <c r="F40"/>
  <c r="G40"/>
  <c r="H40"/>
  <c r="I40"/>
  <c r="J40"/>
  <c r="K40"/>
  <c r="L40"/>
  <c r="M40"/>
  <c r="E52"/>
  <c r="F52"/>
  <c r="G52"/>
  <c r="H52"/>
  <c r="I52"/>
  <c r="J52"/>
  <c r="K52"/>
  <c r="L52"/>
  <c r="M52"/>
  <c r="E46"/>
  <c r="F46"/>
  <c r="G46"/>
  <c r="H46"/>
  <c r="I46"/>
  <c r="J46"/>
  <c r="K46"/>
  <c r="L46"/>
  <c r="M46"/>
  <c r="E20"/>
  <c r="F20"/>
  <c r="H20"/>
  <c r="I20"/>
  <c r="J20"/>
  <c r="K20"/>
  <c r="L20"/>
  <c r="U39"/>
  <c r="D40"/>
  <c r="D52"/>
  <c r="D46"/>
  <c r="D20"/>
  <c r="G18"/>
  <c r="G17"/>
  <c r="G16"/>
  <c r="G15"/>
  <c r="G14"/>
  <c r="G13"/>
  <c r="G12"/>
  <c r="G11"/>
  <c r="G10"/>
  <c r="G9"/>
  <c r="G8"/>
  <c r="G7"/>
  <c r="G6"/>
  <c r="G20"/>
  <c r="G57"/>
  <c r="L57"/>
  <c r="J57"/>
  <c r="H57"/>
  <c r="M57"/>
  <c r="K57"/>
  <c r="I57"/>
  <c r="E57"/>
  <c r="F57"/>
  <c r="D57"/>
</calcChain>
</file>

<file path=xl/sharedStrings.xml><?xml version="1.0" encoding="utf-8"?>
<sst xmlns="http://schemas.openxmlformats.org/spreadsheetml/2006/main" count="264" uniqueCount="106">
  <si>
    <t>专业：</t>
  </si>
  <si>
    <t>课程模块</t>
  </si>
  <si>
    <t>课程序号</t>
  </si>
  <si>
    <t>课程代码及名称</t>
  </si>
  <si>
    <t>总学时</t>
  </si>
  <si>
    <t>学分</t>
  </si>
  <si>
    <t>学时分配</t>
  </si>
  <si>
    <t>各学期学时数</t>
  </si>
  <si>
    <t>考试/查</t>
  </si>
  <si>
    <t>课程性质</t>
  </si>
  <si>
    <t>课程类型</t>
  </si>
  <si>
    <t>排课部门</t>
  </si>
  <si>
    <t>理论教学</t>
  </si>
  <si>
    <t>实践教学</t>
  </si>
  <si>
    <t>第一学年</t>
  </si>
  <si>
    <t>第二学年</t>
  </si>
  <si>
    <t>第三学年</t>
  </si>
  <si>
    <t>考查</t>
  </si>
  <si>
    <t>B</t>
  </si>
  <si>
    <t>基础部</t>
  </si>
  <si>
    <t>A</t>
  </si>
  <si>
    <t>考试</t>
  </si>
  <si>
    <t>C</t>
  </si>
  <si>
    <t>电子信息系</t>
  </si>
  <si>
    <t>教务处</t>
  </si>
  <si>
    <t>公共选修课模块</t>
  </si>
  <si>
    <t>X</t>
  </si>
  <si>
    <t>小计</t>
  </si>
  <si>
    <t>专业基础能力</t>
  </si>
  <si>
    <t>商贸系</t>
  </si>
  <si>
    <t>专业拓展能力</t>
  </si>
  <si>
    <t>综合实训</t>
  </si>
  <si>
    <t>社会责任实践活动</t>
  </si>
  <si>
    <t>合计</t>
  </si>
  <si>
    <t>职业资格、技术等级证书</t>
  </si>
  <si>
    <t>备注</t>
  </si>
  <si>
    <t>军事理论及入学教育</t>
  </si>
  <si>
    <t>1</t>
  </si>
  <si>
    <t>1700001B思想道德修养与法律基础</t>
  </si>
  <si>
    <t>2</t>
  </si>
  <si>
    <t>1700002B毛泽东思想和中国特色社会主义理论体系概述</t>
  </si>
  <si>
    <t>3</t>
  </si>
  <si>
    <t>1700003B形势与政策</t>
  </si>
  <si>
    <t>4</t>
  </si>
  <si>
    <t>1700004B实用英语</t>
  </si>
  <si>
    <t>5</t>
  </si>
  <si>
    <t>1700005B应用数学</t>
  </si>
  <si>
    <t>6</t>
  </si>
  <si>
    <t>1700006B体育</t>
  </si>
  <si>
    <t>7</t>
  </si>
  <si>
    <t>1700007B计算机应用基础</t>
  </si>
  <si>
    <t>8</t>
  </si>
  <si>
    <t>1700008B应用文写作</t>
  </si>
  <si>
    <t>9</t>
  </si>
  <si>
    <t>1700009B心理健康教育</t>
  </si>
  <si>
    <t>10</t>
  </si>
  <si>
    <t>1700010B大学生职业生涯规划</t>
  </si>
  <si>
    <t>11</t>
  </si>
  <si>
    <t>1700010B职业发展与就业指导</t>
  </si>
  <si>
    <t>12</t>
  </si>
  <si>
    <t>1700011B创新创业教育</t>
  </si>
  <si>
    <t>13</t>
  </si>
  <si>
    <t>1700012B徽商文化</t>
  </si>
  <si>
    <t>14</t>
  </si>
  <si>
    <t>连锁经营管理专业课程计划进程表</t>
    <phoneticPr fontId="1" type="noConversion"/>
  </si>
  <si>
    <t>毕业论文</t>
    <phoneticPr fontId="1" type="noConversion"/>
  </si>
  <si>
    <t>顶岗实习</t>
    <phoneticPr fontId="1" type="noConversion"/>
  </si>
  <si>
    <t>考试</t>
    <phoneticPr fontId="4" type="noConversion"/>
  </si>
  <si>
    <t>连锁经营管理</t>
    <phoneticPr fontId="1" type="noConversion"/>
  </si>
  <si>
    <t>编制日期：2017.6</t>
    <phoneticPr fontId="1" type="noConversion"/>
  </si>
  <si>
    <t>综合素质</t>
    <phoneticPr fontId="1" type="noConversion"/>
  </si>
  <si>
    <t>173LS01B 管理学基础</t>
    <phoneticPr fontId="1" type="noConversion"/>
  </si>
  <si>
    <t>173LS02B经济学基础</t>
    <phoneticPr fontId="1" type="noConversion"/>
  </si>
  <si>
    <t>173LS03B连锁经营原理与实务</t>
    <phoneticPr fontId="1" type="noConversion"/>
  </si>
  <si>
    <t>乐城</t>
    <phoneticPr fontId="1" type="noConversion"/>
  </si>
  <si>
    <t>173LS01X门店5S管理</t>
    <phoneticPr fontId="1" type="noConversion"/>
  </si>
  <si>
    <t xml:space="preserve">173LS02X门店零售技术 </t>
    <phoneticPr fontId="1" type="noConversion"/>
  </si>
  <si>
    <t>173LS05X专业英语口语</t>
    <phoneticPr fontId="1" type="noConversion"/>
  </si>
  <si>
    <t>173LS03X便利店经营管理</t>
    <phoneticPr fontId="1" type="noConversion"/>
  </si>
  <si>
    <t xml:space="preserve">173LS04X专卖店经营管理 </t>
    <phoneticPr fontId="1" type="noConversion"/>
  </si>
  <si>
    <t>173LS04B消费心理学</t>
    <phoneticPr fontId="1" type="noConversion"/>
  </si>
  <si>
    <t>173LS01S商品陈列实训</t>
    <phoneticPr fontId="1" type="noConversion"/>
  </si>
  <si>
    <t>173LS02S仓库管理实训</t>
    <phoneticPr fontId="1" type="noConversion"/>
  </si>
  <si>
    <t>173LS03S品类管理实训</t>
    <phoneticPr fontId="1" type="noConversion"/>
  </si>
  <si>
    <t>173LS04S门店销售实训</t>
    <phoneticPr fontId="1" type="noConversion"/>
  </si>
  <si>
    <t>173LS05S连锁企业采购实训</t>
    <phoneticPr fontId="1" type="noConversion"/>
  </si>
  <si>
    <t>考查</t>
    <phoneticPr fontId="1" type="noConversion"/>
  </si>
  <si>
    <t>173LS05B成本核算</t>
    <phoneticPr fontId="1" type="noConversion"/>
  </si>
  <si>
    <t>专业核心能力</t>
    <phoneticPr fontId="1" type="noConversion"/>
  </si>
  <si>
    <t>1．计算机：全国高校计算机等级考试一级以上证书；2．英语：高职高专英语应用能力B级证书；3、连锁经营管理专业学生可以选择获取《品类管理师》助理级、《连锁经营管理师》二级、三级等职业资格证书。</t>
    <phoneticPr fontId="1" type="noConversion"/>
  </si>
  <si>
    <t xml:space="preserve">173LS06B商务谈判 </t>
    <phoneticPr fontId="1" type="noConversion"/>
  </si>
  <si>
    <t xml:space="preserve">173LS07B职业礼仪 </t>
    <phoneticPr fontId="1" type="noConversion"/>
  </si>
  <si>
    <t>173LS08B统计基础</t>
    <phoneticPr fontId="1" type="noConversion"/>
  </si>
  <si>
    <t xml:space="preserve">173LS09B市场营销原理与实务 </t>
    <phoneticPr fontId="1" type="noConversion"/>
  </si>
  <si>
    <t>173LS10B商品学基础</t>
    <phoneticPr fontId="1" type="noConversion"/>
  </si>
  <si>
    <t>173LS11B品类管理</t>
    <phoneticPr fontId="1" type="noConversion"/>
  </si>
  <si>
    <t>173LS12B特许经营</t>
    <phoneticPr fontId="1" type="noConversion"/>
  </si>
  <si>
    <t>173LS13B连锁企业采购管理</t>
    <phoneticPr fontId="1" type="noConversion"/>
  </si>
  <si>
    <t>173LS14B 连锁企业门店开发与设计</t>
    <phoneticPr fontId="1" type="noConversion"/>
  </si>
  <si>
    <t>173LS15B连锁企业人力资源管理</t>
    <phoneticPr fontId="1" type="noConversion"/>
  </si>
  <si>
    <t>173LS16B连锁企业物流管理</t>
    <phoneticPr fontId="1" type="noConversion"/>
  </si>
  <si>
    <t>173LS17B服务营销</t>
    <phoneticPr fontId="1" type="noConversion"/>
  </si>
  <si>
    <t>173LS18B企业课程</t>
    <phoneticPr fontId="1" type="noConversion"/>
  </si>
  <si>
    <t>该专业与安徽乐城股份有限公司合作，实行“订单式”培养，教学安排采用“2+1”模式。</t>
    <phoneticPr fontId="1" type="noConversion"/>
  </si>
  <si>
    <t>考试</t>
    <phoneticPr fontId="1" type="noConversion"/>
  </si>
  <si>
    <t>考试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</si>
</sst>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9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9"/>
      <name val="Times New Roman"/>
      <family val="1"/>
    </font>
    <font>
      <sz val="9"/>
      <color indexed="8"/>
      <name val="宋体"/>
      <charset val="134"/>
    </font>
    <font>
      <sz val="8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76" fontId="1" fillId="2" borderId="1" xfId="0" applyNumberFormat="1" applyFont="1" applyFill="1" applyBorder="1" applyAlignment="1" applyProtection="1">
      <alignment horizontal="center" vertical="center" shrinkToFit="1"/>
    </xf>
    <xf numFmtId="177" fontId="1" fillId="2" borderId="1" xfId="0" applyNumberFormat="1" applyFont="1" applyFill="1" applyBorder="1" applyAlignment="1" applyProtection="1">
      <alignment horizontal="center" vertical="center" shrinkToFit="1"/>
    </xf>
    <xf numFmtId="0" fontId="1" fillId="0" borderId="1" xfId="0" applyNumberFormat="1" applyFont="1" applyBorder="1" applyAlignment="1" applyProtection="1">
      <alignment horizontal="center" vertical="center" shrinkToFit="1"/>
    </xf>
    <xf numFmtId="176" fontId="1" fillId="0" borderId="1" xfId="0" applyNumberFormat="1" applyFont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177" fontId="1" fillId="2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Border="1" applyAlignment="1" applyProtection="1">
      <alignment horizontal="center" vertical="center" shrinkToFit="1"/>
      <protection locked="0"/>
    </xf>
    <xf numFmtId="177" fontId="1" fillId="0" borderId="1" xfId="0" applyNumberFormat="1" applyFont="1" applyBorder="1" applyAlignment="1" applyProtection="1">
      <alignment horizontal="center" vertical="center" shrinkToFit="1"/>
      <protection locked="0"/>
    </xf>
    <xf numFmtId="176" fontId="1" fillId="0" borderId="1" xfId="0" applyNumberFormat="1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 applyProtection="1">
      <alignment horizontal="center" vertical="center" shrinkToFit="1"/>
    </xf>
    <xf numFmtId="0" fontId="1" fillId="0" borderId="1" xfId="0" applyFont="1" applyBorder="1" applyAlignment="1" applyProtection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>
      <alignment horizontal="center" vertical="center" shrinkToFit="1"/>
    </xf>
    <xf numFmtId="176" fontId="1" fillId="3" borderId="1" xfId="0" applyNumberFormat="1" applyFont="1" applyFill="1" applyBorder="1" applyAlignment="1">
      <alignment horizontal="center" vertical="center" shrinkToFit="1"/>
    </xf>
    <xf numFmtId="176" fontId="1" fillId="4" borderId="1" xfId="0" applyNumberFormat="1" applyFont="1" applyFill="1" applyBorder="1" applyAlignment="1">
      <alignment horizontal="center" vertical="center" shrinkToFit="1"/>
    </xf>
    <xf numFmtId="177" fontId="1" fillId="4" borderId="1" xfId="0" applyNumberFormat="1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0"/>
  <sheetViews>
    <sheetView tabSelected="1" topLeftCell="A46" zoomScale="130" zoomScaleNormal="130" workbookViewId="0">
      <selection activeCell="N8" sqref="N8"/>
    </sheetView>
  </sheetViews>
  <sheetFormatPr defaultRowHeight="18.75"/>
  <cols>
    <col min="1" max="1" width="3.75" style="1" customWidth="1"/>
    <col min="2" max="2" width="4.75" style="1" customWidth="1"/>
    <col min="3" max="3" width="21.375" style="1" customWidth="1"/>
    <col min="4" max="13" width="3.875" style="1" customWidth="1"/>
    <col min="14" max="17" width="3.75" style="1" customWidth="1"/>
    <col min="18" max="16384" width="9" style="1"/>
  </cols>
  <sheetData>
    <row r="1" spans="1:17" ht="39" customHeight="1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>
      <c r="A2" s="33" t="s">
        <v>0</v>
      </c>
      <c r="B2" s="33"/>
      <c r="C2" s="33" t="s">
        <v>68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5" t="s">
        <v>69</v>
      </c>
      <c r="O2" s="35"/>
      <c r="P2" s="35"/>
      <c r="Q2" s="35"/>
    </row>
    <row r="3" spans="1:17" ht="19.5" customHeight="1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3" t="s">
        <v>6</v>
      </c>
      <c r="G3" s="33"/>
      <c r="H3" s="32" t="s">
        <v>7</v>
      </c>
      <c r="I3" s="32"/>
      <c r="J3" s="32"/>
      <c r="K3" s="32"/>
      <c r="L3" s="32"/>
      <c r="M3" s="32"/>
      <c r="N3" s="32" t="s">
        <v>8</v>
      </c>
      <c r="O3" s="32" t="s">
        <v>9</v>
      </c>
      <c r="P3" s="32" t="s">
        <v>10</v>
      </c>
      <c r="Q3" s="33" t="s">
        <v>11</v>
      </c>
    </row>
    <row r="4" spans="1:17" ht="19.5" customHeight="1">
      <c r="A4" s="32"/>
      <c r="B4" s="32"/>
      <c r="C4" s="32"/>
      <c r="D4" s="32"/>
      <c r="E4" s="32"/>
      <c r="F4" s="32" t="s">
        <v>12</v>
      </c>
      <c r="G4" s="32" t="s">
        <v>13</v>
      </c>
      <c r="H4" s="32" t="s">
        <v>14</v>
      </c>
      <c r="I4" s="32"/>
      <c r="J4" s="32" t="s">
        <v>15</v>
      </c>
      <c r="K4" s="32"/>
      <c r="L4" s="32" t="s">
        <v>16</v>
      </c>
      <c r="M4" s="32"/>
      <c r="N4" s="32"/>
      <c r="O4" s="32"/>
      <c r="P4" s="32"/>
      <c r="Q4" s="33"/>
    </row>
    <row r="5" spans="1:17">
      <c r="A5" s="32"/>
      <c r="B5" s="32"/>
      <c r="C5" s="32"/>
      <c r="D5" s="32"/>
      <c r="E5" s="32"/>
      <c r="F5" s="32"/>
      <c r="G5" s="32"/>
      <c r="H5" s="30">
        <v>18</v>
      </c>
      <c r="I5" s="30">
        <v>20</v>
      </c>
      <c r="J5" s="30">
        <v>20</v>
      </c>
      <c r="K5" s="30">
        <v>20</v>
      </c>
      <c r="L5" s="31">
        <v>20</v>
      </c>
      <c r="M5" s="31">
        <v>20</v>
      </c>
      <c r="N5" s="32"/>
      <c r="O5" s="32"/>
      <c r="P5" s="32"/>
      <c r="Q5" s="33"/>
    </row>
    <row r="6" spans="1:17" ht="20.25" customHeight="1">
      <c r="A6" s="45" t="s">
        <v>70</v>
      </c>
      <c r="B6" s="19" t="s">
        <v>37</v>
      </c>
      <c r="C6" s="28" t="s">
        <v>38</v>
      </c>
      <c r="D6" s="2">
        <v>48</v>
      </c>
      <c r="E6" s="3">
        <v>3</v>
      </c>
      <c r="F6" s="2">
        <v>42</v>
      </c>
      <c r="G6" s="2">
        <f>D6-F6</f>
        <v>6</v>
      </c>
      <c r="H6" s="2">
        <v>48</v>
      </c>
      <c r="I6" s="2"/>
      <c r="J6" s="2"/>
      <c r="K6" s="2"/>
      <c r="L6" s="2"/>
      <c r="M6" s="3"/>
      <c r="N6" s="4" t="s">
        <v>104</v>
      </c>
      <c r="O6" s="4" t="s">
        <v>18</v>
      </c>
      <c r="P6" s="14" t="s">
        <v>18</v>
      </c>
      <c r="Q6" s="15" t="s">
        <v>19</v>
      </c>
    </row>
    <row r="7" spans="1:17" ht="20.25" customHeight="1">
      <c r="A7" s="45"/>
      <c r="B7" s="19" t="s">
        <v>39</v>
      </c>
      <c r="C7" s="28" t="s">
        <v>40</v>
      </c>
      <c r="D7" s="2">
        <v>48</v>
      </c>
      <c r="E7" s="3">
        <v>3</v>
      </c>
      <c r="F7" s="2">
        <v>42</v>
      </c>
      <c r="G7" s="2">
        <f t="shared" ref="G7:G18" si="0">D7-F7</f>
        <v>6</v>
      </c>
      <c r="H7" s="2"/>
      <c r="I7" s="2">
        <v>48</v>
      </c>
      <c r="J7" s="2"/>
      <c r="K7" s="2"/>
      <c r="L7" s="2"/>
      <c r="M7" s="3"/>
      <c r="N7" s="4" t="s">
        <v>105</v>
      </c>
      <c r="O7" s="4" t="s">
        <v>18</v>
      </c>
      <c r="P7" s="14" t="s">
        <v>18</v>
      </c>
      <c r="Q7" s="15" t="s">
        <v>19</v>
      </c>
    </row>
    <row r="8" spans="1:17" ht="20.25" customHeight="1">
      <c r="A8" s="45"/>
      <c r="B8" s="19" t="s">
        <v>41</v>
      </c>
      <c r="C8" s="28" t="s">
        <v>42</v>
      </c>
      <c r="D8" s="2">
        <v>16</v>
      </c>
      <c r="E8" s="3">
        <v>1</v>
      </c>
      <c r="F8" s="2">
        <v>16</v>
      </c>
      <c r="G8" s="2">
        <f t="shared" si="0"/>
        <v>0</v>
      </c>
      <c r="H8" s="2"/>
      <c r="I8" s="2">
        <v>4</v>
      </c>
      <c r="J8" s="2">
        <v>4</v>
      </c>
      <c r="K8" s="2">
        <v>4</v>
      </c>
      <c r="L8" s="2">
        <v>4</v>
      </c>
      <c r="M8" s="3"/>
      <c r="N8" s="4" t="s">
        <v>105</v>
      </c>
      <c r="O8" s="4" t="s">
        <v>18</v>
      </c>
      <c r="P8" s="14" t="s">
        <v>20</v>
      </c>
      <c r="Q8" s="15" t="s">
        <v>19</v>
      </c>
    </row>
    <row r="9" spans="1:17" ht="20.25" customHeight="1">
      <c r="A9" s="45"/>
      <c r="B9" s="19" t="s">
        <v>43</v>
      </c>
      <c r="C9" s="28" t="s">
        <v>44</v>
      </c>
      <c r="D9" s="2">
        <v>108</v>
      </c>
      <c r="E9" s="3">
        <v>6</v>
      </c>
      <c r="F9" s="2">
        <v>60</v>
      </c>
      <c r="G9" s="2">
        <f t="shared" si="0"/>
        <v>48</v>
      </c>
      <c r="H9" s="2">
        <v>48</v>
      </c>
      <c r="I9" s="2">
        <v>60</v>
      </c>
      <c r="J9" s="2"/>
      <c r="K9" s="2"/>
      <c r="L9" s="2"/>
      <c r="M9" s="3"/>
      <c r="N9" s="4" t="s">
        <v>21</v>
      </c>
      <c r="O9" s="4" t="s">
        <v>18</v>
      </c>
      <c r="P9" s="14" t="s">
        <v>18</v>
      </c>
      <c r="Q9" s="15" t="s">
        <v>19</v>
      </c>
    </row>
    <row r="10" spans="1:17" ht="20.25" customHeight="1">
      <c r="A10" s="45"/>
      <c r="B10" s="18" t="s">
        <v>45</v>
      </c>
      <c r="C10" s="17" t="s">
        <v>46</v>
      </c>
      <c r="D10" s="5">
        <v>54</v>
      </c>
      <c r="E10" s="6">
        <v>3</v>
      </c>
      <c r="F10" s="5">
        <v>36</v>
      </c>
      <c r="G10" s="5">
        <f t="shared" si="0"/>
        <v>18</v>
      </c>
      <c r="H10" s="5">
        <v>54</v>
      </c>
      <c r="I10" s="5"/>
      <c r="J10" s="5"/>
      <c r="K10" s="5"/>
      <c r="L10" s="5"/>
      <c r="M10" s="6"/>
      <c r="N10" s="7" t="s">
        <v>21</v>
      </c>
      <c r="O10" s="7" t="s">
        <v>18</v>
      </c>
      <c r="P10" s="16" t="s">
        <v>20</v>
      </c>
      <c r="Q10" s="17" t="s">
        <v>19</v>
      </c>
    </row>
    <row r="11" spans="1:17" ht="20.25" customHeight="1">
      <c r="A11" s="45"/>
      <c r="B11" s="20" t="s">
        <v>47</v>
      </c>
      <c r="C11" s="29" t="s">
        <v>48</v>
      </c>
      <c r="D11" s="8">
        <v>72</v>
      </c>
      <c r="E11" s="9">
        <v>4</v>
      </c>
      <c r="F11" s="8">
        <v>4</v>
      </c>
      <c r="G11" s="8">
        <f t="shared" si="0"/>
        <v>68</v>
      </c>
      <c r="H11" s="8">
        <v>36</v>
      </c>
      <c r="I11" s="8">
        <v>36</v>
      </c>
      <c r="J11" s="8"/>
      <c r="K11" s="8"/>
      <c r="L11" s="8"/>
      <c r="M11" s="9"/>
      <c r="N11" s="7" t="s">
        <v>17</v>
      </c>
      <c r="O11" s="7" t="s">
        <v>18</v>
      </c>
      <c r="P11" s="16" t="s">
        <v>22</v>
      </c>
      <c r="Q11" s="17" t="s">
        <v>19</v>
      </c>
    </row>
    <row r="12" spans="1:17" ht="20.25" customHeight="1">
      <c r="A12" s="45"/>
      <c r="B12" s="18" t="s">
        <v>49</v>
      </c>
      <c r="C12" s="17" t="s">
        <v>50</v>
      </c>
      <c r="D12" s="5">
        <v>54</v>
      </c>
      <c r="E12" s="6">
        <v>3</v>
      </c>
      <c r="F12" s="5">
        <v>24</v>
      </c>
      <c r="G12" s="5">
        <f t="shared" si="0"/>
        <v>30</v>
      </c>
      <c r="H12" s="5"/>
      <c r="I12" s="5">
        <v>54</v>
      </c>
      <c r="J12" s="5"/>
      <c r="K12" s="5"/>
      <c r="L12" s="5"/>
      <c r="M12" s="6"/>
      <c r="N12" s="7" t="s">
        <v>17</v>
      </c>
      <c r="O12" s="7" t="s">
        <v>18</v>
      </c>
      <c r="P12" s="16" t="s">
        <v>18</v>
      </c>
      <c r="Q12" s="17" t="s">
        <v>23</v>
      </c>
    </row>
    <row r="13" spans="1:17" ht="20.25" customHeight="1">
      <c r="A13" s="45"/>
      <c r="B13" s="21" t="s">
        <v>51</v>
      </c>
      <c r="C13" s="22" t="s">
        <v>52</v>
      </c>
      <c r="D13" s="10">
        <v>36</v>
      </c>
      <c r="E13" s="11">
        <v>2</v>
      </c>
      <c r="F13" s="10">
        <v>20</v>
      </c>
      <c r="G13" s="10">
        <f t="shared" si="0"/>
        <v>16</v>
      </c>
      <c r="H13" s="10"/>
      <c r="I13" s="10">
        <v>36</v>
      </c>
      <c r="J13" s="10"/>
      <c r="K13" s="10"/>
      <c r="L13" s="10"/>
      <c r="M13" s="11"/>
      <c r="N13" s="7" t="s">
        <v>17</v>
      </c>
      <c r="O13" s="7" t="s">
        <v>18</v>
      </c>
      <c r="P13" s="16" t="s">
        <v>18</v>
      </c>
      <c r="Q13" s="17" t="s">
        <v>19</v>
      </c>
    </row>
    <row r="14" spans="1:17" ht="20.25" customHeight="1">
      <c r="A14" s="45"/>
      <c r="B14" s="20" t="s">
        <v>53</v>
      </c>
      <c r="C14" s="29" t="s">
        <v>54</v>
      </c>
      <c r="D14" s="8">
        <v>36</v>
      </c>
      <c r="E14" s="9">
        <v>2</v>
      </c>
      <c r="F14" s="8">
        <v>22</v>
      </c>
      <c r="G14" s="8">
        <f t="shared" si="0"/>
        <v>14</v>
      </c>
      <c r="H14" s="8"/>
      <c r="I14" s="8">
        <v>28</v>
      </c>
      <c r="J14" s="8">
        <v>8</v>
      </c>
      <c r="K14" s="8"/>
      <c r="L14" s="8"/>
      <c r="M14" s="9"/>
      <c r="N14" s="7" t="s">
        <v>17</v>
      </c>
      <c r="O14" s="7" t="s">
        <v>18</v>
      </c>
      <c r="P14" s="16" t="s">
        <v>18</v>
      </c>
      <c r="Q14" s="17" t="s">
        <v>24</v>
      </c>
    </row>
    <row r="15" spans="1:17" ht="20.25" customHeight="1">
      <c r="A15" s="45"/>
      <c r="B15" s="20" t="s">
        <v>55</v>
      </c>
      <c r="C15" s="29" t="s">
        <v>56</v>
      </c>
      <c r="D15" s="8">
        <v>18</v>
      </c>
      <c r="E15" s="9">
        <v>1</v>
      </c>
      <c r="F15" s="8">
        <v>14</v>
      </c>
      <c r="G15" s="8">
        <f t="shared" si="0"/>
        <v>4</v>
      </c>
      <c r="H15" s="8"/>
      <c r="I15" s="8"/>
      <c r="J15" s="8">
        <v>18</v>
      </c>
      <c r="K15" s="8"/>
      <c r="L15" s="8"/>
      <c r="M15" s="9"/>
      <c r="N15" s="7" t="s">
        <v>17</v>
      </c>
      <c r="O15" s="7" t="s">
        <v>18</v>
      </c>
      <c r="P15" s="16" t="s">
        <v>18</v>
      </c>
      <c r="Q15" s="17" t="s">
        <v>24</v>
      </c>
    </row>
    <row r="16" spans="1:17" ht="20.25" customHeight="1">
      <c r="A16" s="45"/>
      <c r="B16" s="20" t="s">
        <v>57</v>
      </c>
      <c r="C16" s="23" t="s">
        <v>58</v>
      </c>
      <c r="D16" s="12">
        <v>36</v>
      </c>
      <c r="E16" s="13">
        <v>2</v>
      </c>
      <c r="F16" s="12">
        <v>28</v>
      </c>
      <c r="G16" s="12">
        <f t="shared" si="0"/>
        <v>8</v>
      </c>
      <c r="H16" s="12"/>
      <c r="I16" s="12"/>
      <c r="J16" s="12"/>
      <c r="K16" s="12">
        <v>36</v>
      </c>
      <c r="L16" s="12"/>
      <c r="M16" s="13"/>
      <c r="N16" s="7" t="s">
        <v>17</v>
      </c>
      <c r="O16" s="7" t="s">
        <v>18</v>
      </c>
      <c r="P16" s="16" t="s">
        <v>18</v>
      </c>
      <c r="Q16" s="17" t="s">
        <v>24</v>
      </c>
    </row>
    <row r="17" spans="1:17" ht="20.25" customHeight="1">
      <c r="A17" s="45"/>
      <c r="B17" s="20" t="s">
        <v>59</v>
      </c>
      <c r="C17" s="29" t="s">
        <v>60</v>
      </c>
      <c r="D17" s="8">
        <v>36</v>
      </c>
      <c r="E17" s="9">
        <v>2</v>
      </c>
      <c r="F17" s="8">
        <v>28</v>
      </c>
      <c r="G17" s="8">
        <f t="shared" si="0"/>
        <v>8</v>
      </c>
      <c r="H17" s="8"/>
      <c r="I17" s="8"/>
      <c r="J17" s="8"/>
      <c r="K17" s="8">
        <v>36</v>
      </c>
      <c r="L17" s="8"/>
      <c r="M17" s="9"/>
      <c r="N17" s="7" t="s">
        <v>17</v>
      </c>
      <c r="O17" s="7" t="s">
        <v>18</v>
      </c>
      <c r="P17" s="16" t="s">
        <v>18</v>
      </c>
      <c r="Q17" s="17" t="s">
        <v>24</v>
      </c>
    </row>
    <row r="18" spans="1:17" ht="20.25" customHeight="1">
      <c r="A18" s="45"/>
      <c r="B18" s="18" t="s">
        <v>61</v>
      </c>
      <c r="C18" s="23" t="s">
        <v>62</v>
      </c>
      <c r="D18" s="12">
        <v>18</v>
      </c>
      <c r="E18" s="13">
        <v>1</v>
      </c>
      <c r="F18" s="12">
        <v>14</v>
      </c>
      <c r="G18" s="12">
        <f t="shared" si="0"/>
        <v>4</v>
      </c>
      <c r="H18" s="12">
        <v>18</v>
      </c>
      <c r="I18" s="12"/>
      <c r="J18" s="12"/>
      <c r="K18" s="12"/>
      <c r="L18" s="12"/>
      <c r="M18" s="13"/>
      <c r="N18" s="7" t="s">
        <v>17</v>
      </c>
      <c r="O18" s="7" t="s">
        <v>18</v>
      </c>
      <c r="P18" s="16" t="s">
        <v>18</v>
      </c>
      <c r="Q18" s="17" t="s">
        <v>19</v>
      </c>
    </row>
    <row r="19" spans="1:17" ht="20.25" customHeight="1">
      <c r="A19" s="45"/>
      <c r="B19" s="18" t="s">
        <v>63</v>
      </c>
      <c r="C19" s="29" t="s">
        <v>25</v>
      </c>
      <c r="D19" s="8">
        <v>144</v>
      </c>
      <c r="E19" s="9">
        <v>8</v>
      </c>
      <c r="F19" s="8">
        <v>72</v>
      </c>
      <c r="G19" s="8">
        <v>72</v>
      </c>
      <c r="H19" s="8"/>
      <c r="I19" s="8">
        <v>36</v>
      </c>
      <c r="J19" s="8">
        <v>36</v>
      </c>
      <c r="K19" s="8">
        <v>36</v>
      </c>
      <c r="L19" s="8">
        <v>36</v>
      </c>
      <c r="M19" s="9"/>
      <c r="N19" s="7" t="s">
        <v>86</v>
      </c>
      <c r="O19" s="7" t="s">
        <v>26</v>
      </c>
      <c r="P19" s="16"/>
      <c r="Q19" s="17" t="s">
        <v>24</v>
      </c>
    </row>
    <row r="20" spans="1:17" ht="20.25" customHeight="1">
      <c r="A20" s="45"/>
      <c r="B20" s="46" t="s">
        <v>27</v>
      </c>
      <c r="C20" s="46"/>
      <c r="D20" s="24">
        <f>SUM(D6:D19)</f>
        <v>724</v>
      </c>
      <c r="E20" s="24">
        <f t="shared" ref="E20:L20" si="1">SUM(E6:E19)</f>
        <v>41</v>
      </c>
      <c r="F20" s="24">
        <f t="shared" si="1"/>
        <v>422</v>
      </c>
      <c r="G20" s="24">
        <f t="shared" si="1"/>
        <v>302</v>
      </c>
      <c r="H20" s="24">
        <f t="shared" si="1"/>
        <v>204</v>
      </c>
      <c r="I20" s="24">
        <f t="shared" si="1"/>
        <v>302</v>
      </c>
      <c r="J20" s="24">
        <f t="shared" si="1"/>
        <v>66</v>
      </c>
      <c r="K20" s="24">
        <f t="shared" si="1"/>
        <v>112</v>
      </c>
      <c r="L20" s="24">
        <f t="shared" si="1"/>
        <v>40</v>
      </c>
      <c r="M20" s="24"/>
      <c r="N20" s="16"/>
      <c r="O20" s="16"/>
      <c r="P20" s="16"/>
      <c r="Q20" s="17"/>
    </row>
    <row r="21" spans="1:17" ht="20.25" customHeight="1">
      <c r="A21" s="56" t="s">
        <v>28</v>
      </c>
      <c r="B21" s="17">
        <v>1</v>
      </c>
      <c r="C21" s="17" t="s">
        <v>71</v>
      </c>
      <c r="D21" s="17">
        <v>54</v>
      </c>
      <c r="E21" s="17">
        <v>3</v>
      </c>
      <c r="F21" s="17">
        <v>34</v>
      </c>
      <c r="G21" s="17">
        <v>20</v>
      </c>
      <c r="H21" s="17">
        <v>54</v>
      </c>
      <c r="I21" s="17"/>
      <c r="J21" s="17"/>
      <c r="K21" s="17"/>
      <c r="L21" s="17"/>
      <c r="M21" s="17"/>
      <c r="N21" s="7" t="s">
        <v>86</v>
      </c>
      <c r="O21" s="17" t="s">
        <v>18</v>
      </c>
      <c r="P21" s="17" t="s">
        <v>18</v>
      </c>
      <c r="Q21" s="17" t="s">
        <v>29</v>
      </c>
    </row>
    <row r="22" spans="1:17" ht="20.25" customHeight="1">
      <c r="A22" s="57"/>
      <c r="B22" s="17">
        <v>2</v>
      </c>
      <c r="C22" s="17" t="s">
        <v>72</v>
      </c>
      <c r="D22" s="17">
        <v>54</v>
      </c>
      <c r="E22" s="17">
        <v>3</v>
      </c>
      <c r="F22" s="17">
        <v>34</v>
      </c>
      <c r="G22" s="17">
        <v>20</v>
      </c>
      <c r="H22" s="17">
        <v>54</v>
      </c>
      <c r="I22" s="17"/>
      <c r="J22" s="17"/>
      <c r="K22" s="17"/>
      <c r="L22" s="17"/>
      <c r="M22" s="17"/>
      <c r="N22" s="7" t="s">
        <v>86</v>
      </c>
      <c r="O22" s="17" t="s">
        <v>18</v>
      </c>
      <c r="P22" s="17" t="s">
        <v>18</v>
      </c>
      <c r="Q22" s="17" t="s">
        <v>29</v>
      </c>
    </row>
    <row r="23" spans="1:17" ht="20.25" customHeight="1">
      <c r="A23" s="57"/>
      <c r="B23" s="17">
        <v>3</v>
      </c>
      <c r="C23" s="17" t="s">
        <v>73</v>
      </c>
      <c r="D23" s="17">
        <v>54</v>
      </c>
      <c r="E23" s="17">
        <v>3</v>
      </c>
      <c r="F23" s="17">
        <v>34</v>
      </c>
      <c r="G23" s="17">
        <v>20</v>
      </c>
      <c r="H23" s="17">
        <v>54</v>
      </c>
      <c r="I23" s="17"/>
      <c r="J23" s="17"/>
      <c r="K23" s="17"/>
      <c r="L23" s="17"/>
      <c r="M23" s="17"/>
      <c r="N23" s="17" t="s">
        <v>21</v>
      </c>
      <c r="O23" s="17" t="s">
        <v>18</v>
      </c>
      <c r="P23" s="17" t="s">
        <v>18</v>
      </c>
      <c r="Q23" s="17" t="s">
        <v>29</v>
      </c>
    </row>
    <row r="24" spans="1:17" ht="20.25" customHeight="1">
      <c r="A24" s="57"/>
      <c r="B24" s="17">
        <v>4</v>
      </c>
      <c r="C24" s="17" t="s">
        <v>80</v>
      </c>
      <c r="D24" s="17">
        <v>54</v>
      </c>
      <c r="E24" s="17">
        <v>3</v>
      </c>
      <c r="F24" s="17">
        <v>44</v>
      </c>
      <c r="G24" s="17">
        <v>10</v>
      </c>
      <c r="H24" s="17"/>
      <c r="I24" s="17"/>
      <c r="J24" s="17">
        <v>54</v>
      </c>
      <c r="K24" s="17"/>
      <c r="L24" s="17"/>
      <c r="M24" s="17"/>
      <c r="N24" s="7" t="s">
        <v>86</v>
      </c>
      <c r="O24" s="17" t="s">
        <v>18</v>
      </c>
      <c r="P24" s="17" t="s">
        <v>18</v>
      </c>
      <c r="Q24" s="17" t="s">
        <v>29</v>
      </c>
    </row>
    <row r="25" spans="1:17" ht="20.25" customHeight="1">
      <c r="A25" s="57"/>
      <c r="B25" s="17">
        <v>5</v>
      </c>
      <c r="C25" s="17" t="s">
        <v>87</v>
      </c>
      <c r="D25" s="17">
        <v>54</v>
      </c>
      <c r="E25" s="17">
        <v>3</v>
      </c>
      <c r="F25" s="17">
        <v>44</v>
      </c>
      <c r="G25" s="17">
        <v>10</v>
      </c>
      <c r="H25" s="17"/>
      <c r="I25" s="17"/>
      <c r="J25" s="17">
        <v>54</v>
      </c>
      <c r="K25" s="17"/>
      <c r="L25" s="17"/>
      <c r="M25" s="17"/>
      <c r="N25" s="7" t="s">
        <v>86</v>
      </c>
      <c r="O25" s="17" t="s">
        <v>18</v>
      </c>
      <c r="P25" s="17" t="s">
        <v>18</v>
      </c>
      <c r="Q25" s="17" t="s">
        <v>29</v>
      </c>
    </row>
    <row r="26" spans="1:17" ht="20.25" customHeight="1">
      <c r="A26" s="57"/>
      <c r="B26" s="17">
        <v>6</v>
      </c>
      <c r="C26" s="17" t="s">
        <v>90</v>
      </c>
      <c r="D26" s="17">
        <v>54</v>
      </c>
      <c r="E26" s="17">
        <v>3</v>
      </c>
      <c r="F26" s="17">
        <v>34</v>
      </c>
      <c r="G26" s="17">
        <v>20</v>
      </c>
      <c r="H26" s="17"/>
      <c r="I26" s="17"/>
      <c r="J26" s="17"/>
      <c r="K26" s="17">
        <v>54</v>
      </c>
      <c r="L26" s="17"/>
      <c r="M26" s="17"/>
      <c r="N26" s="7" t="s">
        <v>86</v>
      </c>
      <c r="O26" s="17" t="s">
        <v>18</v>
      </c>
      <c r="P26" s="17" t="s">
        <v>18</v>
      </c>
      <c r="Q26" s="17" t="s">
        <v>29</v>
      </c>
    </row>
    <row r="27" spans="1:17" ht="20.25" customHeight="1">
      <c r="A27" s="57"/>
      <c r="B27" s="17">
        <v>7</v>
      </c>
      <c r="C27" s="17" t="s">
        <v>91</v>
      </c>
      <c r="D27" s="17">
        <v>54</v>
      </c>
      <c r="E27" s="17">
        <v>3</v>
      </c>
      <c r="F27" s="17">
        <v>34</v>
      </c>
      <c r="G27" s="17">
        <v>20</v>
      </c>
      <c r="H27" s="17"/>
      <c r="I27" s="17"/>
      <c r="J27" s="17"/>
      <c r="K27" s="17">
        <v>54</v>
      </c>
      <c r="L27" s="17"/>
      <c r="M27" s="17"/>
      <c r="N27" s="7" t="s">
        <v>86</v>
      </c>
      <c r="O27" s="17" t="s">
        <v>18</v>
      </c>
      <c r="P27" s="17" t="s">
        <v>18</v>
      </c>
      <c r="Q27" s="17" t="s">
        <v>29</v>
      </c>
    </row>
    <row r="28" spans="1:17" ht="20.25" customHeight="1">
      <c r="A28" s="57"/>
      <c r="B28" s="17">
        <v>8</v>
      </c>
      <c r="C28" s="17" t="s">
        <v>92</v>
      </c>
      <c r="D28" s="17">
        <v>54</v>
      </c>
      <c r="E28" s="17">
        <v>3</v>
      </c>
      <c r="F28" s="17">
        <v>30</v>
      </c>
      <c r="G28" s="17">
        <v>24</v>
      </c>
      <c r="H28" s="17"/>
      <c r="I28" s="17">
        <v>54</v>
      </c>
      <c r="J28" s="17"/>
      <c r="K28" s="17"/>
      <c r="L28" s="17"/>
      <c r="M28" s="17"/>
      <c r="N28" s="7" t="s">
        <v>86</v>
      </c>
      <c r="O28" s="17" t="s">
        <v>18</v>
      </c>
      <c r="P28" s="17" t="s">
        <v>18</v>
      </c>
      <c r="Q28" s="17" t="s">
        <v>29</v>
      </c>
    </row>
    <row r="29" spans="1:17" ht="20.25" customHeight="1">
      <c r="A29" s="57"/>
      <c r="B29" s="17">
        <v>9</v>
      </c>
      <c r="C29" s="17" t="s">
        <v>93</v>
      </c>
      <c r="D29" s="17">
        <v>54</v>
      </c>
      <c r="E29" s="17">
        <v>3</v>
      </c>
      <c r="F29" s="17">
        <v>30</v>
      </c>
      <c r="G29" s="17">
        <v>24</v>
      </c>
      <c r="H29" s="17"/>
      <c r="I29" s="17">
        <v>54</v>
      </c>
      <c r="J29" s="17"/>
      <c r="K29" s="17"/>
      <c r="L29" s="17"/>
      <c r="M29" s="17"/>
      <c r="N29" s="7" t="s">
        <v>86</v>
      </c>
      <c r="O29" s="17" t="s">
        <v>18</v>
      </c>
      <c r="P29" s="17" t="s">
        <v>18</v>
      </c>
      <c r="Q29" s="17" t="s">
        <v>29</v>
      </c>
    </row>
    <row r="30" spans="1:17" ht="20.25" customHeight="1">
      <c r="A30" s="57"/>
      <c r="B30" s="17">
        <v>10</v>
      </c>
      <c r="C30" s="17" t="s">
        <v>94</v>
      </c>
      <c r="D30" s="17">
        <v>54</v>
      </c>
      <c r="E30" s="17">
        <v>3</v>
      </c>
      <c r="F30" s="17">
        <v>34</v>
      </c>
      <c r="G30" s="17">
        <v>20</v>
      </c>
      <c r="H30" s="17"/>
      <c r="I30" s="17">
        <v>54</v>
      </c>
      <c r="J30" s="17"/>
      <c r="K30" s="17"/>
      <c r="L30" s="17"/>
      <c r="M30" s="17"/>
      <c r="N30" s="7" t="s">
        <v>86</v>
      </c>
      <c r="O30" s="17" t="s">
        <v>18</v>
      </c>
      <c r="P30" s="17" t="s">
        <v>18</v>
      </c>
      <c r="Q30" s="17" t="s">
        <v>29</v>
      </c>
    </row>
    <row r="31" spans="1:17" ht="20.25" customHeight="1">
      <c r="A31" s="58"/>
      <c r="B31" s="54" t="s">
        <v>27</v>
      </c>
      <c r="C31" s="55"/>
      <c r="D31" s="24">
        <f t="shared" ref="D31:M31" si="2">SUM(D21:D30)</f>
        <v>540</v>
      </c>
      <c r="E31" s="24">
        <f t="shared" si="2"/>
        <v>30</v>
      </c>
      <c r="F31" s="24">
        <f t="shared" si="2"/>
        <v>352</v>
      </c>
      <c r="G31" s="24">
        <f t="shared" si="2"/>
        <v>188</v>
      </c>
      <c r="H31" s="24">
        <f t="shared" si="2"/>
        <v>162</v>
      </c>
      <c r="I31" s="24">
        <f t="shared" si="2"/>
        <v>162</v>
      </c>
      <c r="J31" s="24">
        <f t="shared" si="2"/>
        <v>108</v>
      </c>
      <c r="K31" s="24">
        <f t="shared" si="2"/>
        <v>108</v>
      </c>
      <c r="L31" s="24">
        <f t="shared" si="2"/>
        <v>0</v>
      </c>
      <c r="M31" s="24">
        <f t="shared" si="2"/>
        <v>0</v>
      </c>
      <c r="N31" s="16"/>
      <c r="O31" s="16"/>
      <c r="P31" s="16"/>
      <c r="Q31" s="17"/>
    </row>
    <row r="32" spans="1:17" ht="20.25" customHeight="1">
      <c r="A32" s="45" t="s">
        <v>88</v>
      </c>
      <c r="B32" s="17">
        <v>1</v>
      </c>
      <c r="C32" s="17" t="s">
        <v>95</v>
      </c>
      <c r="D32" s="17">
        <v>54</v>
      </c>
      <c r="E32" s="17">
        <v>3</v>
      </c>
      <c r="F32" s="17">
        <v>34</v>
      </c>
      <c r="G32" s="17">
        <v>20</v>
      </c>
      <c r="H32" s="17"/>
      <c r="I32" s="17"/>
      <c r="J32" s="17">
        <v>54</v>
      </c>
      <c r="K32" s="17"/>
      <c r="L32" s="17"/>
      <c r="M32" s="17"/>
      <c r="N32" s="17" t="s">
        <v>21</v>
      </c>
      <c r="O32" s="17" t="s">
        <v>18</v>
      </c>
      <c r="P32" s="17" t="s">
        <v>18</v>
      </c>
      <c r="Q32" s="17" t="s">
        <v>29</v>
      </c>
    </row>
    <row r="33" spans="1:21" ht="20.25" customHeight="1">
      <c r="A33" s="45"/>
      <c r="B33" s="17">
        <v>2</v>
      </c>
      <c r="C33" s="17" t="s">
        <v>96</v>
      </c>
      <c r="D33" s="17">
        <v>54</v>
      </c>
      <c r="E33" s="17">
        <v>3</v>
      </c>
      <c r="F33" s="17">
        <v>34</v>
      </c>
      <c r="G33" s="17">
        <v>20</v>
      </c>
      <c r="H33" s="17"/>
      <c r="I33" s="17"/>
      <c r="J33" s="17">
        <v>54</v>
      </c>
      <c r="K33" s="17"/>
      <c r="L33" s="17"/>
      <c r="M33" s="17"/>
      <c r="N33" s="17" t="s">
        <v>67</v>
      </c>
      <c r="O33" s="17" t="s">
        <v>18</v>
      </c>
      <c r="P33" s="17" t="s">
        <v>18</v>
      </c>
      <c r="Q33" s="17" t="s">
        <v>29</v>
      </c>
    </row>
    <row r="34" spans="1:21" ht="20.25" customHeight="1">
      <c r="A34" s="45"/>
      <c r="B34" s="17">
        <v>3</v>
      </c>
      <c r="C34" s="17" t="s">
        <v>97</v>
      </c>
      <c r="D34" s="17">
        <v>54</v>
      </c>
      <c r="E34" s="17">
        <v>3</v>
      </c>
      <c r="F34" s="17">
        <v>34</v>
      </c>
      <c r="G34" s="17">
        <v>20</v>
      </c>
      <c r="H34" s="17"/>
      <c r="I34" s="17"/>
      <c r="J34" s="17">
        <v>54</v>
      </c>
      <c r="K34" s="17"/>
      <c r="L34" s="17"/>
      <c r="M34" s="17"/>
      <c r="N34" s="17" t="s">
        <v>21</v>
      </c>
      <c r="O34" s="17" t="s">
        <v>18</v>
      </c>
      <c r="P34" s="17" t="s">
        <v>18</v>
      </c>
      <c r="Q34" s="17" t="s">
        <v>29</v>
      </c>
    </row>
    <row r="35" spans="1:21" ht="20.25" customHeight="1">
      <c r="A35" s="45"/>
      <c r="B35" s="17">
        <v>4</v>
      </c>
      <c r="C35" s="17" t="s">
        <v>98</v>
      </c>
      <c r="D35" s="17">
        <v>54</v>
      </c>
      <c r="E35" s="17">
        <v>3</v>
      </c>
      <c r="F35" s="17">
        <v>34</v>
      </c>
      <c r="G35" s="17">
        <v>20</v>
      </c>
      <c r="H35" s="17"/>
      <c r="I35" s="17"/>
      <c r="J35" s="17"/>
      <c r="K35" s="17">
        <v>54</v>
      </c>
      <c r="L35" s="17"/>
      <c r="M35" s="17"/>
      <c r="N35" s="17" t="s">
        <v>67</v>
      </c>
      <c r="O35" s="17" t="s">
        <v>18</v>
      </c>
      <c r="P35" s="17" t="s">
        <v>18</v>
      </c>
      <c r="Q35" s="17" t="s">
        <v>29</v>
      </c>
    </row>
    <row r="36" spans="1:21" ht="20.25" customHeight="1">
      <c r="A36" s="45"/>
      <c r="B36" s="17">
        <v>5</v>
      </c>
      <c r="C36" s="17" t="s">
        <v>99</v>
      </c>
      <c r="D36" s="17">
        <v>54</v>
      </c>
      <c r="E36" s="17">
        <v>3</v>
      </c>
      <c r="F36" s="17">
        <v>34</v>
      </c>
      <c r="G36" s="17">
        <v>20</v>
      </c>
      <c r="H36" s="17"/>
      <c r="I36" s="17"/>
      <c r="J36" s="17"/>
      <c r="K36" s="17">
        <v>54</v>
      </c>
      <c r="L36" s="17"/>
      <c r="M36" s="17"/>
      <c r="N36" s="17" t="s">
        <v>21</v>
      </c>
      <c r="O36" s="17" t="s">
        <v>18</v>
      </c>
      <c r="P36" s="17" t="s">
        <v>18</v>
      </c>
      <c r="Q36" s="17" t="s">
        <v>29</v>
      </c>
    </row>
    <row r="37" spans="1:21" ht="20.25" customHeight="1">
      <c r="A37" s="45"/>
      <c r="B37" s="17">
        <v>6</v>
      </c>
      <c r="C37" s="17" t="s">
        <v>100</v>
      </c>
      <c r="D37" s="17">
        <v>54</v>
      </c>
      <c r="E37" s="17">
        <v>3</v>
      </c>
      <c r="F37" s="17">
        <v>34</v>
      </c>
      <c r="G37" s="17">
        <v>20</v>
      </c>
      <c r="H37" s="17"/>
      <c r="I37" s="17"/>
      <c r="J37" s="17"/>
      <c r="K37" s="17">
        <v>54</v>
      </c>
      <c r="L37" s="17"/>
      <c r="M37" s="17"/>
      <c r="N37" s="17" t="s">
        <v>21</v>
      </c>
      <c r="O37" s="17" t="s">
        <v>18</v>
      </c>
      <c r="P37" s="17" t="s">
        <v>18</v>
      </c>
      <c r="Q37" s="17" t="s">
        <v>29</v>
      </c>
    </row>
    <row r="38" spans="1:21" ht="20.25" customHeight="1">
      <c r="A38" s="45"/>
      <c r="B38" s="17">
        <v>7</v>
      </c>
      <c r="C38" s="17" t="s">
        <v>101</v>
      </c>
      <c r="D38" s="17">
        <v>54</v>
      </c>
      <c r="E38" s="17">
        <v>3</v>
      </c>
      <c r="F38" s="17">
        <v>34</v>
      </c>
      <c r="G38" s="17">
        <v>20</v>
      </c>
      <c r="H38" s="17"/>
      <c r="I38" s="17"/>
      <c r="J38" s="17"/>
      <c r="K38" s="17">
        <v>54</v>
      </c>
      <c r="L38" s="17"/>
      <c r="M38" s="17"/>
      <c r="N38" s="7" t="s">
        <v>86</v>
      </c>
      <c r="O38" s="17" t="s">
        <v>18</v>
      </c>
      <c r="P38" s="17" t="s">
        <v>18</v>
      </c>
      <c r="Q38" s="17" t="s">
        <v>29</v>
      </c>
    </row>
    <row r="39" spans="1:21" ht="20.25" customHeight="1">
      <c r="A39" s="45"/>
      <c r="B39" s="17">
        <v>8</v>
      </c>
      <c r="C39" s="17" t="s">
        <v>102</v>
      </c>
      <c r="D39" s="17">
        <v>144</v>
      </c>
      <c r="E39" s="17">
        <v>8</v>
      </c>
      <c r="F39" s="17">
        <v>72</v>
      </c>
      <c r="G39" s="17">
        <v>72</v>
      </c>
      <c r="H39" s="17"/>
      <c r="I39" s="17"/>
      <c r="J39" s="17">
        <v>72</v>
      </c>
      <c r="K39" s="17">
        <v>72</v>
      </c>
      <c r="L39" s="17"/>
      <c r="M39" s="17"/>
      <c r="N39" s="7" t="s">
        <v>86</v>
      </c>
      <c r="O39" s="17" t="s">
        <v>18</v>
      </c>
      <c r="P39" s="17" t="s">
        <v>18</v>
      </c>
      <c r="Q39" s="17" t="s">
        <v>74</v>
      </c>
      <c r="U39" s="1">
        <f>144/18</f>
        <v>8</v>
      </c>
    </row>
    <row r="40" spans="1:21" ht="20.25" customHeight="1">
      <c r="A40" s="45"/>
      <c r="B40" s="46" t="s">
        <v>27</v>
      </c>
      <c r="C40" s="46"/>
      <c r="D40" s="24">
        <f t="shared" ref="D40:M40" si="3">SUM(D32:D39)</f>
        <v>522</v>
      </c>
      <c r="E40" s="24">
        <f t="shared" si="3"/>
        <v>29</v>
      </c>
      <c r="F40" s="24">
        <f t="shared" si="3"/>
        <v>310</v>
      </c>
      <c r="G40" s="24">
        <f t="shared" si="3"/>
        <v>212</v>
      </c>
      <c r="H40" s="24">
        <f t="shared" si="3"/>
        <v>0</v>
      </c>
      <c r="I40" s="24">
        <f t="shared" si="3"/>
        <v>0</v>
      </c>
      <c r="J40" s="24">
        <f t="shared" si="3"/>
        <v>234</v>
      </c>
      <c r="K40" s="24">
        <f t="shared" si="3"/>
        <v>288</v>
      </c>
      <c r="L40" s="24">
        <f t="shared" si="3"/>
        <v>0</v>
      </c>
      <c r="M40" s="24">
        <f t="shared" si="3"/>
        <v>0</v>
      </c>
      <c r="N40" s="16"/>
      <c r="O40" s="16"/>
      <c r="P40" s="16"/>
      <c r="Q40" s="17"/>
    </row>
    <row r="41" spans="1:21" ht="20.25" customHeight="1">
      <c r="A41" s="45" t="s">
        <v>30</v>
      </c>
      <c r="B41" s="17">
        <v>1</v>
      </c>
      <c r="C41" s="17" t="s">
        <v>75</v>
      </c>
      <c r="D41" s="17">
        <v>18</v>
      </c>
      <c r="E41" s="17">
        <v>1</v>
      </c>
      <c r="F41" s="17">
        <v>10</v>
      </c>
      <c r="G41" s="17">
        <v>8</v>
      </c>
      <c r="H41" s="17"/>
      <c r="I41" s="17">
        <v>18</v>
      </c>
      <c r="J41" s="17"/>
      <c r="K41" s="17"/>
      <c r="L41" s="17"/>
      <c r="M41" s="17"/>
      <c r="N41" s="17" t="s">
        <v>17</v>
      </c>
      <c r="O41" s="17" t="s">
        <v>26</v>
      </c>
      <c r="P41" s="17" t="s">
        <v>18</v>
      </c>
      <c r="Q41" s="17" t="s">
        <v>29</v>
      </c>
    </row>
    <row r="42" spans="1:21" ht="20.25" customHeight="1">
      <c r="A42" s="45"/>
      <c r="B42" s="17">
        <v>2</v>
      </c>
      <c r="C42" s="17" t="s">
        <v>76</v>
      </c>
      <c r="D42" s="17">
        <v>18</v>
      </c>
      <c r="E42" s="17">
        <v>1</v>
      </c>
      <c r="F42" s="17">
        <v>10</v>
      </c>
      <c r="G42" s="17">
        <v>8</v>
      </c>
      <c r="H42" s="17"/>
      <c r="I42" s="17">
        <v>18</v>
      </c>
      <c r="J42" s="17"/>
      <c r="K42" s="17"/>
      <c r="L42" s="17"/>
      <c r="M42" s="17"/>
      <c r="N42" s="17" t="s">
        <v>17</v>
      </c>
      <c r="O42" s="17" t="s">
        <v>26</v>
      </c>
      <c r="P42" s="17" t="s">
        <v>18</v>
      </c>
      <c r="Q42" s="17" t="s">
        <v>29</v>
      </c>
    </row>
    <row r="43" spans="1:21" ht="20.25" customHeight="1">
      <c r="A43" s="45"/>
      <c r="B43" s="17">
        <v>3</v>
      </c>
      <c r="C43" s="17" t="s">
        <v>78</v>
      </c>
      <c r="D43" s="17">
        <v>18</v>
      </c>
      <c r="E43" s="17">
        <v>1</v>
      </c>
      <c r="F43" s="17">
        <v>10</v>
      </c>
      <c r="G43" s="17">
        <v>8</v>
      </c>
      <c r="H43" s="17"/>
      <c r="I43" s="17"/>
      <c r="J43" s="17">
        <v>18</v>
      </c>
      <c r="K43" s="17"/>
      <c r="L43" s="17"/>
      <c r="M43" s="17"/>
      <c r="N43" s="17" t="s">
        <v>17</v>
      </c>
      <c r="O43" s="17" t="s">
        <v>26</v>
      </c>
      <c r="P43" s="17" t="s">
        <v>18</v>
      </c>
      <c r="Q43" s="17" t="s">
        <v>19</v>
      </c>
    </row>
    <row r="44" spans="1:21" ht="20.25" customHeight="1">
      <c r="A44" s="45"/>
      <c r="B44" s="17">
        <v>4</v>
      </c>
      <c r="C44" s="17" t="s">
        <v>79</v>
      </c>
      <c r="D44" s="17">
        <v>18</v>
      </c>
      <c r="E44" s="17">
        <v>1</v>
      </c>
      <c r="F44" s="17">
        <v>10</v>
      </c>
      <c r="G44" s="17">
        <v>8</v>
      </c>
      <c r="H44" s="17"/>
      <c r="I44" s="17"/>
      <c r="J44" s="17">
        <v>18</v>
      </c>
      <c r="K44" s="17"/>
      <c r="L44" s="17"/>
      <c r="M44" s="17"/>
      <c r="N44" s="17" t="s">
        <v>17</v>
      </c>
      <c r="O44" s="17" t="s">
        <v>26</v>
      </c>
      <c r="P44" s="17" t="s">
        <v>18</v>
      </c>
      <c r="Q44" s="17" t="s">
        <v>29</v>
      </c>
    </row>
    <row r="45" spans="1:21" ht="20.25" customHeight="1">
      <c r="A45" s="45"/>
      <c r="B45" s="17">
        <v>5</v>
      </c>
      <c r="C45" s="17" t="s">
        <v>77</v>
      </c>
      <c r="D45" s="17">
        <v>18</v>
      </c>
      <c r="E45" s="17">
        <v>1</v>
      </c>
      <c r="F45" s="17">
        <v>10</v>
      </c>
      <c r="G45" s="17">
        <v>8</v>
      </c>
      <c r="H45" s="17"/>
      <c r="I45" s="17"/>
      <c r="J45" s="17"/>
      <c r="K45" s="17">
        <v>18</v>
      </c>
      <c r="L45" s="17"/>
      <c r="M45" s="17"/>
      <c r="N45" s="17" t="s">
        <v>17</v>
      </c>
      <c r="O45" s="17" t="s">
        <v>26</v>
      </c>
      <c r="P45" s="17" t="s">
        <v>18</v>
      </c>
      <c r="Q45" s="17" t="s">
        <v>29</v>
      </c>
    </row>
    <row r="46" spans="1:21" ht="20.25" customHeight="1">
      <c r="A46" s="45"/>
      <c r="B46" s="46" t="s">
        <v>27</v>
      </c>
      <c r="C46" s="46"/>
      <c r="D46" s="24">
        <f t="shared" ref="D46:M46" si="4">SUM(D41:D45)</f>
        <v>90</v>
      </c>
      <c r="E46" s="24">
        <f t="shared" si="4"/>
        <v>5</v>
      </c>
      <c r="F46" s="24">
        <f t="shared" si="4"/>
        <v>50</v>
      </c>
      <c r="G46" s="24">
        <f t="shared" si="4"/>
        <v>40</v>
      </c>
      <c r="H46" s="24">
        <f t="shared" si="4"/>
        <v>0</v>
      </c>
      <c r="I46" s="24">
        <f t="shared" si="4"/>
        <v>36</v>
      </c>
      <c r="J46" s="24">
        <f t="shared" si="4"/>
        <v>36</v>
      </c>
      <c r="K46" s="24">
        <f t="shared" si="4"/>
        <v>18</v>
      </c>
      <c r="L46" s="24">
        <f t="shared" si="4"/>
        <v>0</v>
      </c>
      <c r="M46" s="24">
        <f t="shared" si="4"/>
        <v>0</v>
      </c>
      <c r="N46" s="16"/>
      <c r="O46" s="16"/>
      <c r="P46" s="16"/>
      <c r="Q46" s="17"/>
    </row>
    <row r="47" spans="1:21" ht="20.25" customHeight="1">
      <c r="A47" s="45" t="s">
        <v>31</v>
      </c>
      <c r="B47" s="17">
        <v>1</v>
      </c>
      <c r="C47" s="17" t="s">
        <v>81</v>
      </c>
      <c r="D47" s="17">
        <v>28</v>
      </c>
      <c r="E47" s="17">
        <v>1</v>
      </c>
      <c r="F47" s="17">
        <v>0</v>
      </c>
      <c r="G47" s="17">
        <v>28</v>
      </c>
      <c r="H47" s="17"/>
      <c r="I47" s="17">
        <v>28</v>
      </c>
      <c r="J47" s="17"/>
      <c r="K47" s="17"/>
      <c r="L47" s="17"/>
      <c r="M47" s="17"/>
      <c r="N47" s="17" t="s">
        <v>17</v>
      </c>
      <c r="O47" s="17" t="s">
        <v>18</v>
      </c>
      <c r="P47" s="17" t="s">
        <v>22</v>
      </c>
      <c r="Q47" s="17" t="s">
        <v>29</v>
      </c>
    </row>
    <row r="48" spans="1:21" ht="20.25" customHeight="1">
      <c r="A48" s="45"/>
      <c r="B48" s="17">
        <v>2</v>
      </c>
      <c r="C48" s="17" t="s">
        <v>82</v>
      </c>
      <c r="D48" s="17">
        <v>28</v>
      </c>
      <c r="E48" s="17">
        <v>1</v>
      </c>
      <c r="F48" s="17">
        <v>0</v>
      </c>
      <c r="G48" s="17">
        <v>28</v>
      </c>
      <c r="H48" s="17"/>
      <c r="I48" s="17"/>
      <c r="J48" s="17">
        <v>28</v>
      </c>
      <c r="K48" s="17"/>
      <c r="L48" s="17"/>
      <c r="M48" s="17"/>
      <c r="N48" s="17" t="s">
        <v>17</v>
      </c>
      <c r="O48" s="17" t="s">
        <v>18</v>
      </c>
      <c r="P48" s="17" t="s">
        <v>22</v>
      </c>
      <c r="Q48" s="17" t="s">
        <v>29</v>
      </c>
    </row>
    <row r="49" spans="1:17" ht="20.25" customHeight="1">
      <c r="A49" s="45"/>
      <c r="B49" s="17">
        <v>3</v>
      </c>
      <c r="C49" s="17" t="s">
        <v>83</v>
      </c>
      <c r="D49" s="17">
        <v>28</v>
      </c>
      <c r="E49" s="17">
        <v>1</v>
      </c>
      <c r="F49" s="17">
        <v>0</v>
      </c>
      <c r="G49" s="17">
        <v>28</v>
      </c>
      <c r="H49" s="17"/>
      <c r="I49" s="17"/>
      <c r="J49" s="17">
        <v>28</v>
      </c>
      <c r="K49" s="17"/>
      <c r="L49" s="17"/>
      <c r="M49" s="17"/>
      <c r="N49" s="17" t="s">
        <v>17</v>
      </c>
      <c r="O49" s="17" t="s">
        <v>18</v>
      </c>
      <c r="P49" s="17" t="s">
        <v>22</v>
      </c>
      <c r="Q49" s="17" t="s">
        <v>29</v>
      </c>
    </row>
    <row r="50" spans="1:17" ht="20.25" customHeight="1">
      <c r="A50" s="45"/>
      <c r="B50" s="17">
        <v>4</v>
      </c>
      <c r="C50" s="17" t="s">
        <v>84</v>
      </c>
      <c r="D50" s="17">
        <v>28</v>
      </c>
      <c r="E50" s="17">
        <v>1</v>
      </c>
      <c r="F50" s="17">
        <v>0</v>
      </c>
      <c r="G50" s="17">
        <v>28</v>
      </c>
      <c r="H50" s="17"/>
      <c r="I50" s="17"/>
      <c r="J50" s="17"/>
      <c r="K50" s="17">
        <v>28</v>
      </c>
      <c r="L50" s="17"/>
      <c r="M50" s="17"/>
      <c r="N50" s="17" t="s">
        <v>17</v>
      </c>
      <c r="O50" s="17" t="s">
        <v>18</v>
      </c>
      <c r="P50" s="17" t="s">
        <v>22</v>
      </c>
      <c r="Q50" s="17" t="s">
        <v>29</v>
      </c>
    </row>
    <row r="51" spans="1:17" ht="20.25" customHeight="1">
      <c r="A51" s="45"/>
      <c r="B51" s="17">
        <v>5</v>
      </c>
      <c r="C51" s="17" t="s">
        <v>85</v>
      </c>
      <c r="D51" s="17">
        <v>28</v>
      </c>
      <c r="E51" s="17">
        <v>1</v>
      </c>
      <c r="F51" s="17">
        <v>0</v>
      </c>
      <c r="G51" s="17">
        <v>28</v>
      </c>
      <c r="H51" s="17"/>
      <c r="I51" s="17"/>
      <c r="J51" s="17"/>
      <c r="K51" s="17">
        <v>28</v>
      </c>
      <c r="L51" s="17"/>
      <c r="M51" s="17"/>
      <c r="N51" s="17" t="s">
        <v>17</v>
      </c>
      <c r="O51" s="17" t="s">
        <v>18</v>
      </c>
      <c r="P51" s="17" t="s">
        <v>22</v>
      </c>
      <c r="Q51" s="17" t="s">
        <v>29</v>
      </c>
    </row>
    <row r="52" spans="1:17" ht="20.25" customHeight="1">
      <c r="A52" s="45"/>
      <c r="B52" s="46" t="s">
        <v>27</v>
      </c>
      <c r="C52" s="46"/>
      <c r="D52" s="24">
        <f t="shared" ref="D52:M52" si="5">SUM(D47:D51)</f>
        <v>140</v>
      </c>
      <c r="E52" s="24">
        <f t="shared" si="5"/>
        <v>5</v>
      </c>
      <c r="F52" s="24">
        <f t="shared" si="5"/>
        <v>0</v>
      </c>
      <c r="G52" s="24">
        <f t="shared" si="5"/>
        <v>140</v>
      </c>
      <c r="H52" s="24">
        <f t="shared" si="5"/>
        <v>0</v>
      </c>
      <c r="I52" s="24">
        <f t="shared" si="5"/>
        <v>28</v>
      </c>
      <c r="J52" s="24">
        <f t="shared" si="5"/>
        <v>56</v>
      </c>
      <c r="K52" s="24">
        <f t="shared" si="5"/>
        <v>56</v>
      </c>
      <c r="L52" s="24">
        <f t="shared" si="5"/>
        <v>0</v>
      </c>
      <c r="M52" s="24">
        <f t="shared" si="5"/>
        <v>0</v>
      </c>
      <c r="N52" s="16"/>
      <c r="O52" s="16"/>
      <c r="P52" s="16"/>
      <c r="Q52" s="17"/>
    </row>
    <row r="53" spans="1:17" ht="20.25" customHeight="1">
      <c r="A53" s="52" t="s">
        <v>36</v>
      </c>
      <c r="B53" s="52"/>
      <c r="C53" s="52"/>
      <c r="D53" s="17"/>
      <c r="E53" s="17">
        <v>2</v>
      </c>
      <c r="F53" s="17"/>
      <c r="G53" s="17">
        <v>0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ht="20.25" customHeight="1">
      <c r="A54" s="52" t="s">
        <v>65</v>
      </c>
      <c r="B54" s="52"/>
      <c r="C54" s="52"/>
      <c r="D54" s="17">
        <v>112</v>
      </c>
      <c r="E54" s="17">
        <v>4</v>
      </c>
      <c r="F54" s="17"/>
      <c r="G54" s="17">
        <v>112</v>
      </c>
      <c r="H54" s="17"/>
      <c r="I54" s="17"/>
      <c r="J54" s="17"/>
      <c r="K54" s="17"/>
      <c r="L54" s="17">
        <v>112</v>
      </c>
      <c r="M54" s="17"/>
      <c r="N54" s="17"/>
      <c r="O54" s="17"/>
      <c r="P54" s="17"/>
      <c r="Q54" s="17"/>
    </row>
    <row r="55" spans="1:17" ht="20.25" customHeight="1">
      <c r="A55" s="52" t="s">
        <v>66</v>
      </c>
      <c r="B55" s="52"/>
      <c r="C55" s="52"/>
      <c r="D55" s="17">
        <v>672</v>
      </c>
      <c r="E55" s="17">
        <v>24</v>
      </c>
      <c r="F55" s="17"/>
      <c r="G55" s="17">
        <v>672</v>
      </c>
      <c r="H55" s="17"/>
      <c r="I55" s="17"/>
      <c r="J55" s="17"/>
      <c r="K55" s="17"/>
      <c r="L55" s="17">
        <v>192</v>
      </c>
      <c r="M55" s="17">
        <v>480</v>
      </c>
      <c r="N55" s="17"/>
      <c r="O55" s="17"/>
      <c r="P55" s="17"/>
      <c r="Q55" s="17" t="s">
        <v>29</v>
      </c>
    </row>
    <row r="56" spans="1:17" ht="20.25" customHeight="1">
      <c r="A56" s="52" t="s">
        <v>32</v>
      </c>
      <c r="B56" s="52"/>
      <c r="C56" s="52"/>
      <c r="D56" s="17"/>
      <c r="E56" s="17">
        <v>3.5</v>
      </c>
      <c r="F56" s="17"/>
      <c r="G56" s="17">
        <v>0</v>
      </c>
      <c r="H56" s="17"/>
      <c r="I56" s="17"/>
      <c r="J56" s="17"/>
      <c r="K56" s="17"/>
      <c r="L56" s="17"/>
      <c r="M56" s="17"/>
      <c r="N56" s="17"/>
      <c r="O56" s="17"/>
      <c r="P56" s="17"/>
      <c r="Q56" s="17" t="s">
        <v>29</v>
      </c>
    </row>
    <row r="57" spans="1:17" ht="20.25" customHeight="1">
      <c r="A57" s="53" t="s">
        <v>33</v>
      </c>
      <c r="B57" s="53"/>
      <c r="C57" s="53"/>
      <c r="D57" s="25">
        <f t="shared" ref="D57:N57" si="6">D20+D31+D40+D46+D52+D53+D55+D56+D54</f>
        <v>2800</v>
      </c>
      <c r="E57" s="26">
        <f t="shared" si="6"/>
        <v>143.5</v>
      </c>
      <c r="F57" s="25">
        <f t="shared" si="6"/>
        <v>1134</v>
      </c>
      <c r="G57" s="25">
        <f t="shared" si="6"/>
        <v>1666</v>
      </c>
      <c r="H57" s="25">
        <f t="shared" si="6"/>
        <v>366</v>
      </c>
      <c r="I57" s="25">
        <f t="shared" si="6"/>
        <v>528</v>
      </c>
      <c r="J57" s="25">
        <f t="shared" si="6"/>
        <v>500</v>
      </c>
      <c r="K57" s="25">
        <f t="shared" si="6"/>
        <v>582</v>
      </c>
      <c r="L57" s="25">
        <f t="shared" si="6"/>
        <v>344</v>
      </c>
      <c r="M57" s="25">
        <f t="shared" si="6"/>
        <v>480</v>
      </c>
      <c r="N57" s="27">
        <f t="shared" si="6"/>
        <v>0</v>
      </c>
      <c r="O57" s="16"/>
      <c r="P57" s="16"/>
      <c r="Q57" s="17"/>
    </row>
    <row r="58" spans="1:17" ht="45" customHeight="1">
      <c r="A58" s="51" t="s">
        <v>34</v>
      </c>
      <c r="B58" s="51"/>
      <c r="C58" s="42" t="s">
        <v>89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4"/>
    </row>
    <row r="59" spans="1:17" ht="37.5" customHeight="1">
      <c r="A59" s="47" t="s">
        <v>35</v>
      </c>
      <c r="B59" s="48"/>
      <c r="C59" s="36" t="s">
        <v>103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8"/>
    </row>
    <row r="60" spans="1:17" ht="30" customHeight="1">
      <c r="A60" s="49"/>
      <c r="B60" s="50"/>
      <c r="C60" s="39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1"/>
    </row>
  </sheetData>
  <protectedRanges>
    <protectedRange sqref="B10:Q13 B16:Q16 B18:Q19 N21:N22 N38:N39 N24:N30" name="区域1"/>
  </protectedRanges>
  <mergeCells count="41">
    <mergeCell ref="A41:A46"/>
    <mergeCell ref="A32:A40"/>
    <mergeCell ref="A21:A31"/>
    <mergeCell ref="B40:C40"/>
    <mergeCell ref="B46:C46"/>
    <mergeCell ref="A11:A15"/>
    <mergeCell ref="A16:A20"/>
    <mergeCell ref="E3:E5"/>
    <mergeCell ref="B20:C20"/>
    <mergeCell ref="C3:C5"/>
    <mergeCell ref="D3:D5"/>
    <mergeCell ref="A3:A5"/>
    <mergeCell ref="B3:B5"/>
    <mergeCell ref="A6:A10"/>
    <mergeCell ref="A47:A52"/>
    <mergeCell ref="B52:C52"/>
    <mergeCell ref="A59:B60"/>
    <mergeCell ref="A58:B58"/>
    <mergeCell ref="A55:C55"/>
    <mergeCell ref="A56:C56"/>
    <mergeCell ref="A57:C57"/>
    <mergeCell ref="A53:C53"/>
    <mergeCell ref="A54:C54"/>
    <mergeCell ref="N2:Q2"/>
    <mergeCell ref="P3:P5"/>
    <mergeCell ref="L4:M4"/>
    <mergeCell ref="H4:I4"/>
    <mergeCell ref="J4:K4"/>
    <mergeCell ref="C59:Q60"/>
    <mergeCell ref="C58:Q58"/>
    <mergeCell ref="B31:C31"/>
    <mergeCell ref="G4:G5"/>
    <mergeCell ref="Q3:Q5"/>
    <mergeCell ref="F4:F5"/>
    <mergeCell ref="H3:M3"/>
    <mergeCell ref="F3:G3"/>
    <mergeCell ref="A1:Q1"/>
    <mergeCell ref="N3:N5"/>
    <mergeCell ref="O3:O5"/>
    <mergeCell ref="A2:B2"/>
    <mergeCell ref="C2:M2"/>
  </mergeCells>
  <phoneticPr fontId="1" type="noConversion"/>
  <dataValidations count="1">
    <dataValidation type="list" allowBlank="1" showInputMessage="1" showErrorMessage="1" sqref="Q6:Q19">
      <formula1>"物流系,会计系,商贸系,电子信息系,基础部,教务处"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Acer</cp:lastModifiedBy>
  <cp:revision>1</cp:revision>
  <cp:lastPrinted>2017-07-06T04:39:57Z</cp:lastPrinted>
  <dcterms:created xsi:type="dcterms:W3CDTF">1996-12-17T01:32:42Z</dcterms:created>
  <dcterms:modified xsi:type="dcterms:W3CDTF">2017-07-18T01:31:45Z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