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<sst xmlns="http://schemas.openxmlformats.org/spreadsheetml/2006/main" count="98">
  <si>
    <t>物联网应用技术专业课程教学计划进程表</t>
  </si>
  <si>
    <t>专业：</t>
  </si>
  <si>
    <t>物联网应用技术专业</t>
  </si>
  <si>
    <t>编制日期：20170710</t>
  </si>
  <si>
    <t>课程模块</t>
  </si>
  <si>
    <t>课程序号</t>
  </si>
  <si>
    <t>课程代码及名称</t>
  </si>
  <si>
    <t>总学时</t>
  </si>
  <si>
    <t>学分</t>
  </si>
  <si>
    <t>学时分配</t>
  </si>
  <si>
    <t>各学期学时数</t>
  </si>
  <si>
    <t>考试/查</t>
  </si>
  <si>
    <t>课程性质</t>
  </si>
  <si>
    <t>课程类型</t>
  </si>
  <si>
    <t>排课部门</t>
  </si>
  <si>
    <t>理论教学</t>
  </si>
  <si>
    <t>实践教学</t>
  </si>
  <si>
    <t>第一学年</t>
  </si>
  <si>
    <t>第二学年</t>
  </si>
  <si>
    <t>第三学年</t>
  </si>
  <si>
    <t>18</t>
  </si>
  <si>
    <t>20</t>
  </si>
  <si>
    <t>综合素质</t>
  </si>
  <si>
    <t>1</t>
  </si>
  <si>
    <t>1700001B思想道德修养与法律基础</t>
  </si>
  <si>
    <t>考试</t>
  </si>
  <si>
    <t>B</t>
  </si>
  <si>
    <t>基础部</t>
  </si>
  <si>
    <t>2</t>
  </si>
  <si>
    <t>1700002B毛泽东思想和中国特色社会主义理论体系概述</t>
  </si>
  <si>
    <t>3</t>
  </si>
  <si>
    <t>1700003B形势与政策</t>
  </si>
  <si>
    <t>考查</t>
  </si>
  <si>
    <t>A</t>
  </si>
  <si>
    <t>4</t>
  </si>
  <si>
    <t>1700004B实用英语</t>
  </si>
  <si>
    <t>5</t>
  </si>
  <si>
    <t>1700005B应用数学</t>
  </si>
  <si>
    <t>6</t>
  </si>
  <si>
    <t>1700006B体育</t>
  </si>
  <si>
    <t>7</t>
  </si>
  <si>
    <t>1700007B计算机应用基础</t>
  </si>
  <si>
    <t>电子信息系</t>
  </si>
  <si>
    <t>8</t>
  </si>
  <si>
    <t>1700008B应用文写作</t>
  </si>
  <si>
    <t>9</t>
  </si>
  <si>
    <t>1700009B心理健康教育</t>
  </si>
  <si>
    <t>教务处</t>
  </si>
  <si>
    <t>10</t>
  </si>
  <si>
    <t>1700010B大学生职业生涯规划</t>
  </si>
  <si>
    <t>11</t>
  </si>
  <si>
    <t>1700010B职业发展与就业指导</t>
  </si>
  <si>
    <t>12</t>
  </si>
  <si>
    <t>1700011B创新创业教育</t>
  </si>
  <si>
    <t>13</t>
  </si>
  <si>
    <t>1700012B徽商文化</t>
  </si>
  <si>
    <t>14</t>
  </si>
  <si>
    <t>公共选修课模块</t>
  </si>
  <si>
    <t>X</t>
  </si>
  <si>
    <t>小计</t>
  </si>
  <si>
    <t>专业基础能力</t>
  </si>
  <si>
    <t xml:space="preserve">  174WL01BC语言程序设计</t>
  </si>
  <si>
    <t xml:space="preserve">  174WL02BAUTOCAD</t>
  </si>
  <si>
    <t> 174WL03B电路基础</t>
  </si>
  <si>
    <t> 174WL04B电子技术</t>
  </si>
  <si>
    <t> 174WL05B物联网概论</t>
  </si>
  <si>
    <r>
      <rPr>
        <sz val="9"/>
        <rFont val="宋体"/>
        <charset val="134"/>
      </rPr>
      <t xml:space="preserve">  174WL0</t>
    </r>
    <r>
      <rPr>
        <sz val="9"/>
        <rFont val="宋体"/>
        <charset val="134"/>
      </rPr>
      <t>6</t>
    </r>
    <r>
      <rPr>
        <sz val="9"/>
        <rFont val="宋体"/>
        <charset val="134"/>
      </rPr>
      <t>BJava程序设计</t>
    </r>
  </si>
  <si>
    <r>
      <rPr>
        <sz val="9"/>
        <rFont val="宋体"/>
        <charset val="134"/>
      </rPr>
      <t> 174WL07</t>
    </r>
    <r>
      <rPr>
        <sz val="9"/>
        <rFont val="宋体"/>
        <charset val="134"/>
      </rPr>
      <t>B单片机应用技术</t>
    </r>
  </si>
  <si>
    <r>
      <rPr>
        <sz val="9"/>
        <rFont val="宋体"/>
        <charset val="134"/>
      </rPr>
      <t> 174WL08</t>
    </r>
    <r>
      <rPr>
        <sz val="9"/>
        <rFont val="宋体"/>
        <charset val="134"/>
      </rPr>
      <t>B数据库原理与应用</t>
    </r>
  </si>
  <si>
    <t>专业核心能力</t>
  </si>
  <si>
    <r>
      <rPr>
        <sz val="9"/>
        <rFont val="宋体"/>
        <charset val="134"/>
      </rPr>
      <t> 174WL0</t>
    </r>
    <r>
      <rPr>
        <sz val="9"/>
        <rFont val="宋体"/>
        <charset val="134"/>
      </rPr>
      <t>9</t>
    </r>
    <r>
      <rPr>
        <sz val="9"/>
        <rFont val="宋体"/>
        <charset val="134"/>
      </rPr>
      <t>BRFID技术应用</t>
    </r>
  </si>
  <si>
    <r>
      <rPr>
        <sz val="9"/>
        <rFont val="宋体"/>
        <charset val="134"/>
      </rPr>
      <t> 174WL</t>
    </r>
    <r>
      <rPr>
        <sz val="9"/>
        <rFont val="宋体"/>
        <charset val="134"/>
      </rPr>
      <t>10</t>
    </r>
    <r>
      <rPr>
        <sz val="9"/>
        <rFont val="宋体"/>
        <charset val="134"/>
      </rPr>
      <t>B移动互联设备应用开发（安卓）</t>
    </r>
  </si>
  <si>
    <r>
      <rPr>
        <sz val="9"/>
        <rFont val="宋体"/>
        <charset val="134"/>
      </rPr>
      <t> 174WL</t>
    </r>
    <r>
      <rPr>
        <sz val="9"/>
        <rFont val="宋体"/>
        <charset val="134"/>
      </rPr>
      <t>11</t>
    </r>
    <r>
      <rPr>
        <sz val="9"/>
        <rFont val="宋体"/>
        <charset val="134"/>
      </rPr>
      <t>B传感器与检测技术</t>
    </r>
  </si>
  <si>
    <r>
      <rPr>
        <sz val="9"/>
        <rFont val="宋体"/>
        <charset val="134"/>
      </rPr>
      <t> 174WL12</t>
    </r>
    <r>
      <rPr>
        <sz val="9"/>
        <rFont val="宋体"/>
        <charset val="134"/>
      </rPr>
      <t>B物联网组网技术</t>
    </r>
  </si>
  <si>
    <r>
      <rPr>
        <sz val="9"/>
        <rFont val="宋体"/>
        <charset val="134"/>
      </rPr>
      <t> 174WL13</t>
    </r>
    <r>
      <rPr>
        <sz val="9"/>
        <rFont val="宋体"/>
        <charset val="134"/>
      </rPr>
      <t>B无线传感网络及Zigbee技术</t>
    </r>
  </si>
  <si>
    <t> 174WL14B物联网项目管理</t>
  </si>
  <si>
    <t>专业拓展能力</t>
  </si>
  <si>
    <r>
      <rPr>
        <sz val="9"/>
        <rFont val="宋体"/>
        <charset val="134"/>
      </rPr>
      <t>174WL01X电子产品设计与制作（</t>
    </r>
    <r>
      <rPr>
        <sz val="9"/>
        <rFont val="宋体"/>
        <charset val="134"/>
      </rPr>
      <t>二选一</t>
    </r>
    <r>
      <rPr>
        <sz val="9"/>
        <rFont val="宋体"/>
        <charset val="134"/>
      </rPr>
      <t>）</t>
    </r>
  </si>
  <si>
    <t>174WL02XProtel（二选一）</t>
  </si>
  <si>
    <t>174WL03X计算机专业英语</t>
  </si>
  <si>
    <t>174WL04XPLC应用技术</t>
  </si>
  <si>
    <t>174WL05X影视试听语言</t>
  </si>
  <si>
    <r>
      <rPr>
        <sz val="9"/>
        <rFont val="宋体"/>
        <charset val="134"/>
      </rPr>
      <t>174WL06</t>
    </r>
    <r>
      <rPr>
        <sz val="9"/>
        <rFont val="宋体"/>
        <charset val="134"/>
      </rPr>
      <t>X营销技术</t>
    </r>
  </si>
  <si>
    <r>
      <rPr>
        <sz val="9"/>
        <rFont val="宋体"/>
        <charset val="134"/>
      </rPr>
      <t>174WL07X办公自动化（二选一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</si>
  <si>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174WL08</t>
    </r>
    <r>
      <rPr>
        <sz val="9"/>
        <rFont val="宋体"/>
        <charset val="134"/>
      </rPr>
      <t>X</t>
    </r>
    <r>
      <rPr>
        <sz val="9"/>
        <rFont val="宋体"/>
        <charset val="134"/>
      </rPr>
      <t>仪器仪表与测量技术（二选一）</t>
    </r>
  </si>
  <si>
    <t>实习实训</t>
  </si>
  <si>
    <t>174WL15B物联网综合实训1</t>
  </si>
  <si>
    <t>C</t>
  </si>
  <si>
    <t>174WL16B物联网综合实训2</t>
  </si>
  <si>
    <t>顶岗实习</t>
  </si>
  <si>
    <t>军事教育及入学教育</t>
  </si>
  <si>
    <t>毕业设计（论文）</t>
  </si>
  <si>
    <t>社会责任实践活动</t>
  </si>
  <si>
    <t>合计</t>
  </si>
  <si>
    <t>职业资格、技术等级证书</t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</si>
  <si>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．计算机：全国高校计算机等级考试一级以上证书；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．英语：高职高专英语应用能力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>级证书；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．职业资格证书或</t>
    </r>
    <r>
      <rPr>
        <sz val="8"/>
        <rFont val="Times New Roman"/>
        <charset val="134"/>
      </rPr>
      <t>1-2</t>
    </r>
    <r>
      <rPr>
        <sz val="8"/>
        <rFont val="宋体"/>
        <charset val="134"/>
      </rPr>
      <t>门课程获得相关的认证证书；</t>
    </r>
  </si>
  <si>
    <t>备注</t>
  </si>
  <si>
    <t>1、《形势与政策》课程的开设以讲座形式安排在第二学期至第五学期，每学期4学时，以讲座的形式开展。
2、公共选修课模块各系部可以根据专业特点安排6-8个学分。
3、徽商文化各系部在第三或第五学期开设。
4、专业核心课程的学期/学时数要求在72学时及以上，其他课程不超过72学时。
5、实习实训模板包含课程阶段实训、综合实训和顶岗实习。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</si>
</sst>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0"/>
    <xf numFmtId="0" fontId="0" fillId="0" borderId="0" xfId="0" applyProtection="1"/>
    <xf numFmtId="0" fontId="0" fillId="2" borderId="0" xfId="0" applyFill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textRotation="255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shrinkToFit="1"/>
    </xf>
    <xf numFmtId="177" fontId="2" fillId="3" borderId="3" xfId="0" applyNumberFormat="1" applyFont="1" applyFill="1" applyBorder="1" applyAlignment="1" applyProtection="1">
      <alignment horizontal="center" vertical="center" shrinkToFit="1"/>
    </xf>
    <xf numFmtId="176" fontId="2" fillId="3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shrinkToFit="1"/>
    </xf>
    <xf numFmtId="177" fontId="2" fillId="0" borderId="3" xfId="0" applyNumberFormat="1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shrinkToFit="1"/>
    </xf>
    <xf numFmtId="177" fontId="2" fillId="3" borderId="3" xfId="0" applyNumberFormat="1" applyFont="1" applyFill="1" applyBorder="1" applyAlignment="1">
      <alignment horizontal="center" vertical="center" shrinkToFit="1"/>
    </xf>
    <xf numFmtId="176" fontId="2" fillId="3" borderId="3" xfId="0" applyNumberFormat="1" applyFont="1" applyFill="1" applyBorder="1" applyAlignment="1">
      <alignment horizontal="center" vertical="center" shrinkToFi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176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 shrinkToFit="1"/>
    </xf>
    <xf numFmtId="176" fontId="2" fillId="0" borderId="3" xfId="0" applyNumberFormat="1" applyFont="1" applyFill="1" applyBorder="1" applyAlignment="1">
      <alignment horizontal="center" vertical="center" shrinkToFi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177" fontId="2" fillId="4" borderId="3" xfId="0" applyNumberFormat="1" applyFont="1" applyFill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3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2" fillId="0" borderId="7" xfId="0" applyNumberFormat="1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77" fontId="2" fillId="5" borderId="3" xfId="0" applyNumberFormat="1" applyFont="1" applyFill="1" applyBorder="1" applyAlignment="1">
      <alignment horizontal="center" vertical="center" shrinkToFit="1"/>
    </xf>
    <xf numFmtId="176" fontId="2" fillId="5" borderId="3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3" xfId="0" applyNumberFormat="1" applyFont="1" applyBorder="1" applyAlignment="1" applyProtection="1">
      <alignment horizontal="center" vertical="center" shrinkToFit="1"/>
    </xf>
    <xf numFmtId="49" fontId="2" fillId="0" borderId="3" xfId="0" applyNumberFormat="1" applyFont="1" applyBorder="1" applyAlignment="1" applyProtection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left" vertical="center" shrinkToFit="1"/>
    </xf>
    <xf numFmtId="0" fontId="0" fillId="2" borderId="3" xfId="0" applyFill="1" applyBorder="1"/>
    <xf numFmtId="177" fontId="2" fillId="0" borderId="3" xfId="0" applyNumberFormat="1" applyFont="1" applyBorder="1" applyAlignment="1">
      <alignment horizontal="left" vertical="center" shrinkToFit="1"/>
    </xf>
    <xf numFmtId="49" fontId="2" fillId="0" borderId="3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shrinkToFi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tabSelected="1" zoomScale="130" zoomScaleNormal="130" topLeftCell="A37" workbookViewId="0">
      <selection activeCell="M51" sqref="M51"/>
    </sheetView>
  </sheetViews>
  <sheetFormatPr defaultColWidth="9" defaultRowHeight="14.25"/>
  <cols>
    <col min="1" max="1" width="3.75" customWidth="1"/>
    <col min="2" max="2" width="3.25" customWidth="1"/>
    <col min="3" max="3" width="18.125" customWidth="1"/>
    <col min="4" max="4" width="4.875" customWidth="1"/>
    <col min="5" max="5" width="5.125" customWidth="1"/>
    <col min="6" max="6" width="4" customWidth="1"/>
    <col min="7" max="7" width="4.25" customWidth="1"/>
    <col min="8" max="11" width="3.5" customWidth="1"/>
    <col min="12" max="12" width="3.5" style="3" customWidth="1"/>
    <col min="13" max="13" width="3.5" customWidth="1"/>
    <col min="14" max="14" width="5.125" customWidth="1"/>
    <col min="15" max="16" width="2.625" customWidth="1"/>
    <col min="17" max="17" width="6.75" customWidth="1"/>
    <col min="21" max="21" width="30.25" customWidth="1"/>
  </cols>
  <sheetData>
    <row r="1" ht="20.2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69"/>
    </row>
    <row r="2" spans="1:17">
      <c r="A2" s="5" t="s">
        <v>1</v>
      </c>
      <c r="B2" s="6"/>
      <c r="C2" s="7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57" t="s">
        <v>3</v>
      </c>
      <c r="O2" s="57"/>
      <c r="P2" s="57"/>
      <c r="Q2" s="70"/>
    </row>
    <row r="3" ht="15.95" customHeight="1" spans="1:17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7" t="s">
        <v>9</v>
      </c>
      <c r="G3" s="7"/>
      <c r="H3" s="8" t="s">
        <v>10</v>
      </c>
      <c r="I3" s="7"/>
      <c r="J3" s="7"/>
      <c r="K3" s="7"/>
      <c r="L3" s="7"/>
      <c r="M3" s="7"/>
      <c r="N3" s="58" t="s">
        <v>11</v>
      </c>
      <c r="O3" s="58" t="s">
        <v>12</v>
      </c>
      <c r="P3" s="58" t="s">
        <v>13</v>
      </c>
      <c r="Q3" s="71" t="s">
        <v>14</v>
      </c>
    </row>
    <row r="4" ht="15.95" customHeight="1" spans="1:17">
      <c r="A4" s="8"/>
      <c r="B4" s="8"/>
      <c r="C4" s="8"/>
      <c r="D4" s="8"/>
      <c r="E4" s="8"/>
      <c r="F4" s="8" t="s">
        <v>15</v>
      </c>
      <c r="G4" s="8" t="s">
        <v>16</v>
      </c>
      <c r="H4" s="8" t="s">
        <v>17</v>
      </c>
      <c r="I4" s="7"/>
      <c r="J4" s="8" t="s">
        <v>18</v>
      </c>
      <c r="K4" s="7"/>
      <c r="L4" s="8" t="s">
        <v>19</v>
      </c>
      <c r="M4" s="7"/>
      <c r="N4" s="59"/>
      <c r="O4" s="59"/>
      <c r="P4" s="59"/>
      <c r="Q4" s="72"/>
    </row>
    <row r="5" ht="15.95" customHeight="1" spans="1:17">
      <c r="A5" s="8"/>
      <c r="B5" s="8"/>
      <c r="C5" s="8"/>
      <c r="D5" s="8"/>
      <c r="E5" s="8"/>
      <c r="F5" s="8"/>
      <c r="G5" s="8"/>
      <c r="H5" s="9" t="s">
        <v>20</v>
      </c>
      <c r="I5" s="9" t="s">
        <v>21</v>
      </c>
      <c r="J5" s="9" t="s">
        <v>21</v>
      </c>
      <c r="K5" s="9" t="s">
        <v>21</v>
      </c>
      <c r="L5" s="60" t="s">
        <v>21</v>
      </c>
      <c r="M5" s="60" t="s">
        <v>21</v>
      </c>
      <c r="N5" s="61"/>
      <c r="O5" s="61"/>
      <c r="P5" s="61"/>
      <c r="Q5" s="73"/>
    </row>
    <row r="6" s="1" customFormat="1" ht="15.75" customHeight="1" spans="1:17">
      <c r="A6" s="10" t="s">
        <v>22</v>
      </c>
      <c r="B6" s="11" t="s">
        <v>23</v>
      </c>
      <c r="C6" s="12" t="s">
        <v>24</v>
      </c>
      <c r="D6" s="13">
        <v>48</v>
      </c>
      <c r="E6" s="14">
        <v>3</v>
      </c>
      <c r="F6" s="13">
        <v>42</v>
      </c>
      <c r="G6" s="13">
        <f>D6-F6</f>
        <v>6</v>
      </c>
      <c r="H6" s="13">
        <v>48</v>
      </c>
      <c r="I6" s="13"/>
      <c r="J6" s="13"/>
      <c r="K6" s="13"/>
      <c r="L6" s="13"/>
      <c r="M6" s="14"/>
      <c r="N6" s="62" t="s">
        <v>25</v>
      </c>
      <c r="O6" s="62" t="s">
        <v>26</v>
      </c>
      <c r="P6" s="63" t="s">
        <v>26</v>
      </c>
      <c r="Q6" s="74" t="s">
        <v>27</v>
      </c>
    </row>
    <row r="7" s="1" customFormat="1" ht="15.75" customHeight="1" spans="1:17">
      <c r="A7" s="10"/>
      <c r="B7" s="11" t="s">
        <v>28</v>
      </c>
      <c r="C7" s="12" t="s">
        <v>29</v>
      </c>
      <c r="D7" s="13">
        <v>48</v>
      </c>
      <c r="E7" s="14">
        <v>3</v>
      </c>
      <c r="F7" s="13">
        <v>42</v>
      </c>
      <c r="G7" s="13">
        <f t="shared" ref="G7:G18" si="0">D7-F7</f>
        <v>6</v>
      </c>
      <c r="H7" s="13"/>
      <c r="I7" s="13">
        <v>48</v>
      </c>
      <c r="J7" s="13"/>
      <c r="K7" s="13"/>
      <c r="L7" s="13"/>
      <c r="M7" s="14"/>
      <c r="N7" s="62" t="s">
        <v>25</v>
      </c>
      <c r="O7" s="62" t="s">
        <v>26</v>
      </c>
      <c r="P7" s="63" t="s">
        <v>26</v>
      </c>
      <c r="Q7" s="74" t="s">
        <v>27</v>
      </c>
    </row>
    <row r="8" s="1" customFormat="1" ht="15.75" customHeight="1" spans="1:17">
      <c r="A8" s="10"/>
      <c r="B8" s="11" t="s">
        <v>30</v>
      </c>
      <c r="C8" s="12" t="s">
        <v>31</v>
      </c>
      <c r="D8" s="13">
        <v>16</v>
      </c>
      <c r="E8" s="14">
        <v>1</v>
      </c>
      <c r="F8" s="13">
        <v>16</v>
      </c>
      <c r="G8" s="13">
        <f t="shared" si="0"/>
        <v>0</v>
      </c>
      <c r="H8" s="13"/>
      <c r="I8" s="13">
        <v>4</v>
      </c>
      <c r="J8" s="13">
        <v>4</v>
      </c>
      <c r="K8" s="13">
        <v>4</v>
      </c>
      <c r="L8" s="13">
        <v>4</v>
      </c>
      <c r="M8" s="14"/>
      <c r="N8" s="62" t="s">
        <v>32</v>
      </c>
      <c r="O8" s="62" t="s">
        <v>26</v>
      </c>
      <c r="P8" s="63" t="s">
        <v>33</v>
      </c>
      <c r="Q8" s="74" t="s">
        <v>27</v>
      </c>
    </row>
    <row r="9" s="1" customFormat="1" ht="15.75" customHeight="1" spans="1:17">
      <c r="A9" s="10"/>
      <c r="B9" s="11" t="s">
        <v>34</v>
      </c>
      <c r="C9" s="12" t="s">
        <v>35</v>
      </c>
      <c r="D9" s="13">
        <v>108</v>
      </c>
      <c r="E9" s="14">
        <v>6</v>
      </c>
      <c r="F9" s="13">
        <v>60</v>
      </c>
      <c r="G9" s="13">
        <f t="shared" si="0"/>
        <v>48</v>
      </c>
      <c r="H9" s="13">
        <v>48</v>
      </c>
      <c r="I9" s="13">
        <v>60</v>
      </c>
      <c r="J9" s="13"/>
      <c r="K9" s="13"/>
      <c r="L9" s="13"/>
      <c r="M9" s="14"/>
      <c r="N9" s="62" t="s">
        <v>25</v>
      </c>
      <c r="O9" s="62" t="s">
        <v>26</v>
      </c>
      <c r="P9" s="63" t="s">
        <v>26</v>
      </c>
      <c r="Q9" s="74" t="s">
        <v>27</v>
      </c>
    </row>
    <row r="10" ht="15.75" customHeight="1" spans="1:17">
      <c r="A10" s="15"/>
      <c r="B10" s="9" t="s">
        <v>36</v>
      </c>
      <c r="C10" s="16" t="s">
        <v>37</v>
      </c>
      <c r="D10" s="17">
        <v>54</v>
      </c>
      <c r="E10" s="18">
        <v>3</v>
      </c>
      <c r="F10" s="17">
        <v>36</v>
      </c>
      <c r="G10" s="17">
        <f t="shared" si="0"/>
        <v>18</v>
      </c>
      <c r="H10" s="17"/>
      <c r="I10" s="17">
        <v>54</v>
      </c>
      <c r="J10" s="17"/>
      <c r="K10" s="17"/>
      <c r="L10" s="17"/>
      <c r="M10" s="18"/>
      <c r="N10" s="33" t="s">
        <v>25</v>
      </c>
      <c r="O10" s="33" t="s">
        <v>26</v>
      </c>
      <c r="P10" s="64" t="s">
        <v>26</v>
      </c>
      <c r="Q10" s="16" t="s">
        <v>27</v>
      </c>
    </row>
    <row r="11" ht="15.75" customHeight="1" spans="1:17">
      <c r="A11" s="15"/>
      <c r="B11" s="19" t="s">
        <v>38</v>
      </c>
      <c r="C11" s="20" t="s">
        <v>39</v>
      </c>
      <c r="D11" s="21">
        <v>72</v>
      </c>
      <c r="E11" s="22">
        <v>4</v>
      </c>
      <c r="F11" s="21">
        <v>4</v>
      </c>
      <c r="G11" s="21">
        <f t="shared" si="0"/>
        <v>68</v>
      </c>
      <c r="H11" s="21">
        <v>36</v>
      </c>
      <c r="I11" s="21">
        <v>36</v>
      </c>
      <c r="J11" s="21"/>
      <c r="K11" s="21"/>
      <c r="L11" s="21"/>
      <c r="M11" s="22"/>
      <c r="N11" s="33" t="s">
        <v>32</v>
      </c>
      <c r="O11" s="33" t="s">
        <v>26</v>
      </c>
      <c r="P11" s="64" t="s">
        <v>26</v>
      </c>
      <c r="Q11" s="16" t="s">
        <v>27</v>
      </c>
    </row>
    <row r="12" ht="15.75" customHeight="1" spans="1:17">
      <c r="A12" s="15"/>
      <c r="B12" s="9" t="s">
        <v>40</v>
      </c>
      <c r="C12" s="16" t="s">
        <v>41</v>
      </c>
      <c r="D12" s="17">
        <v>54</v>
      </c>
      <c r="E12" s="18">
        <v>3</v>
      </c>
      <c r="F12" s="17">
        <v>27</v>
      </c>
      <c r="G12" s="17">
        <f t="shared" si="0"/>
        <v>27</v>
      </c>
      <c r="H12" s="17">
        <v>54</v>
      </c>
      <c r="I12" s="17"/>
      <c r="J12" s="17"/>
      <c r="K12" s="17"/>
      <c r="L12" s="17"/>
      <c r="M12" s="18"/>
      <c r="N12" s="33" t="s">
        <v>32</v>
      </c>
      <c r="O12" s="33" t="s">
        <v>26</v>
      </c>
      <c r="P12" s="64" t="s">
        <v>26</v>
      </c>
      <c r="Q12" s="16" t="s">
        <v>42</v>
      </c>
    </row>
    <row r="13" ht="15.75" customHeight="1" spans="1:17">
      <c r="A13" s="15"/>
      <c r="B13" s="23" t="s">
        <v>43</v>
      </c>
      <c r="C13" s="24" t="s">
        <v>44</v>
      </c>
      <c r="D13" s="25">
        <v>36</v>
      </c>
      <c r="E13" s="26">
        <v>2</v>
      </c>
      <c r="F13" s="25">
        <v>20</v>
      </c>
      <c r="G13" s="25">
        <f t="shared" si="0"/>
        <v>16</v>
      </c>
      <c r="H13" s="25"/>
      <c r="I13" s="25"/>
      <c r="J13" s="25"/>
      <c r="K13" s="25">
        <v>36</v>
      </c>
      <c r="L13" s="25"/>
      <c r="M13" s="26"/>
      <c r="N13" s="33" t="s">
        <v>32</v>
      </c>
      <c r="O13" s="33" t="s">
        <v>26</v>
      </c>
      <c r="P13" s="64" t="s">
        <v>26</v>
      </c>
      <c r="Q13" s="16" t="s">
        <v>27</v>
      </c>
    </row>
    <row r="14" ht="15.75" customHeight="1" spans="1:17">
      <c r="A14" s="15"/>
      <c r="B14" s="19" t="s">
        <v>45</v>
      </c>
      <c r="C14" s="20" t="s">
        <v>46</v>
      </c>
      <c r="D14" s="21">
        <v>36</v>
      </c>
      <c r="E14" s="22">
        <v>2</v>
      </c>
      <c r="F14" s="21">
        <v>22</v>
      </c>
      <c r="G14" s="21">
        <f t="shared" si="0"/>
        <v>14</v>
      </c>
      <c r="H14" s="21"/>
      <c r="I14" s="21">
        <v>28</v>
      </c>
      <c r="J14" s="21">
        <v>8</v>
      </c>
      <c r="K14" s="21"/>
      <c r="L14" s="21"/>
      <c r="M14" s="22"/>
      <c r="N14" s="33" t="s">
        <v>32</v>
      </c>
      <c r="O14" s="33" t="s">
        <v>26</v>
      </c>
      <c r="P14" s="64" t="s">
        <v>26</v>
      </c>
      <c r="Q14" s="16" t="s">
        <v>47</v>
      </c>
    </row>
    <row r="15" ht="15.75" customHeight="1" spans="1:17">
      <c r="A15" s="15"/>
      <c r="B15" s="19" t="s">
        <v>48</v>
      </c>
      <c r="C15" s="20" t="s">
        <v>49</v>
      </c>
      <c r="D15" s="21">
        <v>18</v>
      </c>
      <c r="E15" s="22">
        <v>1</v>
      </c>
      <c r="F15" s="21">
        <v>14</v>
      </c>
      <c r="G15" s="21">
        <f t="shared" si="0"/>
        <v>4</v>
      </c>
      <c r="H15" s="21"/>
      <c r="I15" s="21"/>
      <c r="J15" s="21">
        <v>18</v>
      </c>
      <c r="K15" s="21"/>
      <c r="L15" s="21"/>
      <c r="M15" s="22"/>
      <c r="N15" s="33" t="s">
        <v>32</v>
      </c>
      <c r="O15" s="33" t="s">
        <v>26</v>
      </c>
      <c r="P15" s="64" t="s">
        <v>26</v>
      </c>
      <c r="Q15" s="16" t="s">
        <v>47</v>
      </c>
    </row>
    <row r="16" ht="15.75" customHeight="1" spans="1:17">
      <c r="A16" s="15"/>
      <c r="B16" s="19" t="s">
        <v>50</v>
      </c>
      <c r="C16" s="27" t="s">
        <v>51</v>
      </c>
      <c r="D16" s="28">
        <v>36</v>
      </c>
      <c r="E16" s="29">
        <v>2</v>
      </c>
      <c r="F16" s="28">
        <v>28</v>
      </c>
      <c r="G16" s="28">
        <f t="shared" si="0"/>
        <v>8</v>
      </c>
      <c r="H16" s="28"/>
      <c r="I16" s="28"/>
      <c r="J16" s="28"/>
      <c r="K16" s="28"/>
      <c r="L16" s="28">
        <v>36</v>
      </c>
      <c r="M16" s="29"/>
      <c r="N16" s="33" t="s">
        <v>32</v>
      </c>
      <c r="O16" s="33" t="s">
        <v>26</v>
      </c>
      <c r="P16" s="64" t="s">
        <v>26</v>
      </c>
      <c r="Q16" s="16" t="s">
        <v>47</v>
      </c>
    </row>
    <row r="17" ht="15.75" customHeight="1" spans="1:17">
      <c r="A17" s="15"/>
      <c r="B17" s="19" t="s">
        <v>52</v>
      </c>
      <c r="C17" s="20" t="s">
        <v>53</v>
      </c>
      <c r="D17" s="21">
        <v>36</v>
      </c>
      <c r="E17" s="22">
        <v>2</v>
      </c>
      <c r="F17" s="21">
        <v>28</v>
      </c>
      <c r="G17" s="21">
        <f t="shared" si="0"/>
        <v>8</v>
      </c>
      <c r="H17" s="21"/>
      <c r="I17" s="21"/>
      <c r="J17" s="21"/>
      <c r="K17" s="21">
        <v>36</v>
      </c>
      <c r="L17" s="21"/>
      <c r="M17" s="22"/>
      <c r="N17" s="33" t="s">
        <v>32</v>
      </c>
      <c r="O17" s="33" t="s">
        <v>26</v>
      </c>
      <c r="P17" s="64" t="s">
        <v>26</v>
      </c>
      <c r="Q17" s="16" t="s">
        <v>47</v>
      </c>
    </row>
    <row r="18" ht="15.75" customHeight="1" spans="1:17">
      <c r="A18" s="15"/>
      <c r="B18" s="9" t="s">
        <v>54</v>
      </c>
      <c r="C18" s="27" t="s">
        <v>55</v>
      </c>
      <c r="D18" s="28">
        <v>18</v>
      </c>
      <c r="E18" s="29">
        <v>1</v>
      </c>
      <c r="F18" s="28">
        <v>14</v>
      </c>
      <c r="G18" s="28">
        <f t="shared" si="0"/>
        <v>4</v>
      </c>
      <c r="H18" s="28">
        <v>18</v>
      </c>
      <c r="I18" s="28"/>
      <c r="J18" s="28"/>
      <c r="K18" s="28"/>
      <c r="L18" s="28"/>
      <c r="M18" s="29"/>
      <c r="N18" s="33" t="s">
        <v>32</v>
      </c>
      <c r="O18" s="33" t="s">
        <v>26</v>
      </c>
      <c r="P18" s="64" t="s">
        <v>26</v>
      </c>
      <c r="Q18" s="16" t="s">
        <v>27</v>
      </c>
    </row>
    <row r="19" ht="15.75" customHeight="1" spans="1:17">
      <c r="A19" s="15"/>
      <c r="B19" s="9" t="s">
        <v>56</v>
      </c>
      <c r="C19" s="20" t="s">
        <v>57</v>
      </c>
      <c r="D19" s="21">
        <v>144</v>
      </c>
      <c r="E19" s="22">
        <v>8</v>
      </c>
      <c r="F19" s="21"/>
      <c r="G19" s="21"/>
      <c r="H19" s="21"/>
      <c r="I19" s="21">
        <v>36</v>
      </c>
      <c r="J19" s="21">
        <v>36</v>
      </c>
      <c r="K19" s="21">
        <v>36</v>
      </c>
      <c r="L19" s="21">
        <v>36</v>
      </c>
      <c r="M19" s="22"/>
      <c r="N19" s="33" t="s">
        <v>32</v>
      </c>
      <c r="O19" s="33" t="s">
        <v>58</v>
      </c>
      <c r="P19" s="64"/>
      <c r="Q19" s="16" t="s">
        <v>47</v>
      </c>
    </row>
    <row r="20" ht="15.75" customHeight="1" spans="1:17">
      <c r="A20" s="15"/>
      <c r="B20" s="30" t="s">
        <v>59</v>
      </c>
      <c r="C20" s="31"/>
      <c r="D20" s="32">
        <f>SUM(D6:D19)</f>
        <v>724</v>
      </c>
      <c r="E20" s="32">
        <f t="shared" ref="E20:M20" si="1">SUM(E6:E19)</f>
        <v>41</v>
      </c>
      <c r="F20" s="32">
        <f t="shared" si="1"/>
        <v>353</v>
      </c>
      <c r="G20" s="32">
        <f t="shared" si="1"/>
        <v>227</v>
      </c>
      <c r="H20" s="32">
        <f t="shared" si="1"/>
        <v>204</v>
      </c>
      <c r="I20" s="32">
        <f t="shared" si="1"/>
        <v>266</v>
      </c>
      <c r="J20" s="32">
        <f t="shared" si="1"/>
        <v>66</v>
      </c>
      <c r="K20" s="32">
        <f t="shared" si="1"/>
        <v>112</v>
      </c>
      <c r="L20" s="32">
        <f t="shared" si="1"/>
        <v>76</v>
      </c>
      <c r="M20" s="32">
        <f t="shared" si="1"/>
        <v>0</v>
      </c>
      <c r="N20" s="33"/>
      <c r="O20" s="33"/>
      <c r="P20" s="64"/>
      <c r="Q20" s="16"/>
    </row>
    <row r="21" ht="15.75" customHeight="1" spans="1:17">
      <c r="A21" s="15" t="s">
        <v>60</v>
      </c>
      <c r="B21" s="9" t="s">
        <v>23</v>
      </c>
      <c r="C21" s="16" t="s">
        <v>61</v>
      </c>
      <c r="D21" s="33">
        <v>54</v>
      </c>
      <c r="E21" s="33">
        <v>3</v>
      </c>
      <c r="F21" s="33">
        <v>28</v>
      </c>
      <c r="G21" s="33">
        <v>26</v>
      </c>
      <c r="H21" s="33">
        <v>54</v>
      </c>
      <c r="I21" s="33"/>
      <c r="J21" s="33"/>
      <c r="K21" s="33"/>
      <c r="L21" s="33"/>
      <c r="M21" s="65"/>
      <c r="N21" s="33" t="s">
        <v>25</v>
      </c>
      <c r="O21" s="33" t="s">
        <v>26</v>
      </c>
      <c r="P21" s="33" t="s">
        <v>26</v>
      </c>
      <c r="Q21" s="33" t="s">
        <v>42</v>
      </c>
    </row>
    <row r="22" ht="15.75" customHeight="1" spans="1:17">
      <c r="A22" s="15"/>
      <c r="B22" s="9" t="s">
        <v>28</v>
      </c>
      <c r="C22" s="16" t="s">
        <v>62</v>
      </c>
      <c r="D22" s="33">
        <v>36</v>
      </c>
      <c r="E22" s="33">
        <v>2</v>
      </c>
      <c r="F22" s="33">
        <v>10</v>
      </c>
      <c r="G22" s="33">
        <v>26</v>
      </c>
      <c r="H22" s="33">
        <v>36</v>
      </c>
      <c r="I22" s="33"/>
      <c r="J22" s="33"/>
      <c r="K22" s="33"/>
      <c r="L22" s="33"/>
      <c r="M22" s="65"/>
      <c r="N22" s="33" t="s">
        <v>25</v>
      </c>
      <c r="O22" s="33" t="s">
        <v>26</v>
      </c>
      <c r="P22" s="33" t="s">
        <v>26</v>
      </c>
      <c r="Q22" s="33" t="s">
        <v>42</v>
      </c>
    </row>
    <row r="23" ht="15.75" customHeight="1" spans="1:17">
      <c r="A23" s="15"/>
      <c r="B23" s="9" t="s">
        <v>30</v>
      </c>
      <c r="C23" s="16" t="s">
        <v>63</v>
      </c>
      <c r="D23" s="33">
        <v>54</v>
      </c>
      <c r="E23" s="33">
        <v>3</v>
      </c>
      <c r="F23" s="33">
        <v>42</v>
      </c>
      <c r="G23" s="33">
        <v>12</v>
      </c>
      <c r="H23" s="33">
        <v>54</v>
      </c>
      <c r="I23" s="33"/>
      <c r="J23" s="33"/>
      <c r="K23" s="33"/>
      <c r="L23" s="33"/>
      <c r="M23" s="65"/>
      <c r="N23" s="33" t="s">
        <v>25</v>
      </c>
      <c r="O23" s="33" t="s">
        <v>26</v>
      </c>
      <c r="P23" s="33" t="s">
        <v>26</v>
      </c>
      <c r="Q23" s="33" t="s">
        <v>42</v>
      </c>
    </row>
    <row r="24" ht="15.75" customHeight="1" spans="1:17">
      <c r="A24" s="15"/>
      <c r="B24" s="9" t="s">
        <v>34</v>
      </c>
      <c r="C24" s="16" t="s">
        <v>64</v>
      </c>
      <c r="D24" s="33">
        <v>54</v>
      </c>
      <c r="E24" s="33">
        <v>3</v>
      </c>
      <c r="F24" s="33">
        <v>28</v>
      </c>
      <c r="G24" s="33">
        <v>26</v>
      </c>
      <c r="H24" s="33"/>
      <c r="I24" s="33">
        <v>54</v>
      </c>
      <c r="J24" s="33"/>
      <c r="K24" s="33"/>
      <c r="L24" s="33"/>
      <c r="M24" s="65"/>
      <c r="N24" s="33" t="s">
        <v>25</v>
      </c>
      <c r="O24" s="33" t="s">
        <v>26</v>
      </c>
      <c r="P24" s="33" t="s">
        <v>26</v>
      </c>
      <c r="Q24" s="33" t="s">
        <v>42</v>
      </c>
    </row>
    <row r="25" ht="15.75" customHeight="1" spans="1:17">
      <c r="A25" s="15"/>
      <c r="B25" s="9" t="s">
        <v>36</v>
      </c>
      <c r="C25" s="16" t="s">
        <v>65</v>
      </c>
      <c r="D25" s="33">
        <v>54</v>
      </c>
      <c r="E25" s="33">
        <v>3</v>
      </c>
      <c r="F25" s="33">
        <v>50</v>
      </c>
      <c r="G25" s="33">
        <v>4</v>
      </c>
      <c r="H25" s="33"/>
      <c r="I25" s="33">
        <v>54</v>
      </c>
      <c r="J25" s="33"/>
      <c r="K25" s="33"/>
      <c r="L25" s="33"/>
      <c r="M25" s="65"/>
      <c r="N25" s="33" t="s">
        <v>25</v>
      </c>
      <c r="O25" s="33" t="s">
        <v>26</v>
      </c>
      <c r="P25" s="33" t="s">
        <v>26</v>
      </c>
      <c r="Q25" s="33" t="s">
        <v>42</v>
      </c>
    </row>
    <row r="26" ht="15.75" customHeight="1" spans="1:17">
      <c r="A26" s="15"/>
      <c r="B26" s="9" t="s">
        <v>38</v>
      </c>
      <c r="C26" s="16" t="s">
        <v>66</v>
      </c>
      <c r="D26" s="33">
        <v>54</v>
      </c>
      <c r="E26" s="33">
        <v>3</v>
      </c>
      <c r="F26" s="33">
        <v>26</v>
      </c>
      <c r="G26" s="33">
        <v>28</v>
      </c>
      <c r="H26" s="33"/>
      <c r="I26" s="33">
        <v>54</v>
      </c>
      <c r="J26" s="33"/>
      <c r="K26" s="33"/>
      <c r="L26" s="33"/>
      <c r="M26" s="65"/>
      <c r="N26" s="33" t="s">
        <v>25</v>
      </c>
      <c r="O26" s="33" t="s">
        <v>26</v>
      </c>
      <c r="P26" s="33" t="s">
        <v>26</v>
      </c>
      <c r="Q26" s="33" t="s">
        <v>42</v>
      </c>
    </row>
    <row r="27" s="2" customFormat="1" ht="15.75" customHeight="1" spans="1:17">
      <c r="A27" s="15"/>
      <c r="B27" s="9" t="s">
        <v>40</v>
      </c>
      <c r="C27" s="34" t="s">
        <v>67</v>
      </c>
      <c r="D27" s="33">
        <v>54</v>
      </c>
      <c r="E27" s="35">
        <v>3</v>
      </c>
      <c r="F27" s="35">
        <v>26</v>
      </c>
      <c r="G27" s="35">
        <v>28</v>
      </c>
      <c r="H27" s="35"/>
      <c r="I27" s="35"/>
      <c r="J27" s="35">
        <v>54</v>
      </c>
      <c r="K27" s="35"/>
      <c r="L27" s="35"/>
      <c r="M27" s="35"/>
      <c r="N27" s="33" t="s">
        <v>25</v>
      </c>
      <c r="O27" s="35" t="s">
        <v>26</v>
      </c>
      <c r="P27" s="35" t="s">
        <v>26</v>
      </c>
      <c r="Q27" s="35" t="s">
        <v>42</v>
      </c>
    </row>
    <row r="28" ht="15.75" customHeight="1" spans="1:17">
      <c r="A28" s="15"/>
      <c r="B28" s="9" t="s">
        <v>43</v>
      </c>
      <c r="C28" s="16" t="s">
        <v>68</v>
      </c>
      <c r="D28" s="33">
        <v>54</v>
      </c>
      <c r="E28" s="33">
        <v>3</v>
      </c>
      <c r="F28" s="33">
        <v>26</v>
      </c>
      <c r="G28" s="33">
        <v>28</v>
      </c>
      <c r="H28" s="33"/>
      <c r="I28" s="33"/>
      <c r="J28" s="33">
        <v>54</v>
      </c>
      <c r="K28" s="33"/>
      <c r="L28" s="33"/>
      <c r="M28" s="65"/>
      <c r="N28" s="33" t="s">
        <v>25</v>
      </c>
      <c r="O28" s="33" t="s">
        <v>26</v>
      </c>
      <c r="P28" s="33" t="s">
        <v>26</v>
      </c>
      <c r="Q28" s="33" t="s">
        <v>42</v>
      </c>
    </row>
    <row r="29" ht="15.75" customHeight="1" spans="1:17">
      <c r="A29" s="15"/>
      <c r="B29" s="30" t="s">
        <v>59</v>
      </c>
      <c r="C29" s="31"/>
      <c r="D29" s="32">
        <f>SUM(D21:D28)</f>
        <v>414</v>
      </c>
      <c r="E29" s="32">
        <f>SUM(E21:E28)</f>
        <v>23</v>
      </c>
      <c r="F29" s="32">
        <f>SUM(F21:F28)</f>
        <v>236</v>
      </c>
      <c r="G29" s="32">
        <f>SUM(G21:G28)</f>
        <v>178</v>
      </c>
      <c r="H29" s="32">
        <f>SUM(H21:H26)</f>
        <v>144</v>
      </c>
      <c r="I29" s="32">
        <f t="shared" ref="I29:M29" si="2">SUM(I21:I26)</f>
        <v>162</v>
      </c>
      <c r="J29" s="32">
        <f t="shared" si="2"/>
        <v>0</v>
      </c>
      <c r="K29" s="32">
        <f t="shared" si="2"/>
        <v>0</v>
      </c>
      <c r="L29" s="32">
        <f t="shared" si="2"/>
        <v>0</v>
      </c>
      <c r="M29" s="32">
        <f t="shared" si="2"/>
        <v>0</v>
      </c>
      <c r="N29" s="64"/>
      <c r="O29" s="64"/>
      <c r="P29" s="64"/>
      <c r="Q29" s="16"/>
    </row>
    <row r="30" ht="15.75" customHeight="1" spans="1:17">
      <c r="A30" s="15" t="s">
        <v>69</v>
      </c>
      <c r="B30" s="9" t="s">
        <v>23</v>
      </c>
      <c r="C30" s="16" t="s">
        <v>70</v>
      </c>
      <c r="D30" s="33">
        <v>72</v>
      </c>
      <c r="E30" s="33">
        <v>4</v>
      </c>
      <c r="F30" s="33">
        <v>36</v>
      </c>
      <c r="G30" s="33">
        <v>36</v>
      </c>
      <c r="H30" s="33"/>
      <c r="I30" s="33"/>
      <c r="J30" s="33">
        <v>72</v>
      </c>
      <c r="K30" s="33"/>
      <c r="L30" s="33"/>
      <c r="M30" s="33"/>
      <c r="N30" s="33" t="s">
        <v>25</v>
      </c>
      <c r="O30" s="33" t="s">
        <v>26</v>
      </c>
      <c r="P30" s="33" t="s">
        <v>26</v>
      </c>
      <c r="Q30" s="33" t="s">
        <v>42</v>
      </c>
    </row>
    <row r="31" ht="15.75" customHeight="1" spans="1:17">
      <c r="A31" s="15"/>
      <c r="B31" s="9" t="s">
        <v>28</v>
      </c>
      <c r="C31" s="16" t="s">
        <v>71</v>
      </c>
      <c r="D31" s="33">
        <v>72</v>
      </c>
      <c r="E31" s="33">
        <v>4</v>
      </c>
      <c r="F31" s="33">
        <v>36</v>
      </c>
      <c r="G31" s="33">
        <v>36</v>
      </c>
      <c r="H31" s="33"/>
      <c r="I31" s="33"/>
      <c r="J31" s="33">
        <v>72</v>
      </c>
      <c r="K31" s="33"/>
      <c r="L31" s="33"/>
      <c r="M31" s="33"/>
      <c r="N31" s="33" t="s">
        <v>25</v>
      </c>
      <c r="O31" s="33" t="s">
        <v>26</v>
      </c>
      <c r="P31" s="33" t="s">
        <v>26</v>
      </c>
      <c r="Q31" s="33" t="s">
        <v>42</v>
      </c>
    </row>
    <row r="32" ht="15.75" customHeight="1" spans="1:17">
      <c r="A32" s="15"/>
      <c r="B32" s="9" t="s">
        <v>30</v>
      </c>
      <c r="C32" s="16" t="s">
        <v>72</v>
      </c>
      <c r="D32" s="33">
        <v>72</v>
      </c>
      <c r="E32" s="33">
        <v>4</v>
      </c>
      <c r="F32" s="33">
        <v>60</v>
      </c>
      <c r="G32" s="33">
        <v>12</v>
      </c>
      <c r="H32" s="33"/>
      <c r="I32" s="33"/>
      <c r="J32" s="33"/>
      <c r="K32" s="33">
        <v>72</v>
      </c>
      <c r="L32" s="33"/>
      <c r="M32" s="33"/>
      <c r="N32" s="33" t="s">
        <v>25</v>
      </c>
      <c r="O32" s="33" t="s">
        <v>26</v>
      </c>
      <c r="P32" s="33" t="s">
        <v>26</v>
      </c>
      <c r="Q32" s="33" t="s">
        <v>42</v>
      </c>
    </row>
    <row r="33" ht="15.75" customHeight="1" spans="1:17">
      <c r="A33" s="15"/>
      <c r="B33" s="9" t="s">
        <v>34</v>
      </c>
      <c r="C33" s="16" t="s">
        <v>73</v>
      </c>
      <c r="D33" s="33">
        <v>72</v>
      </c>
      <c r="E33" s="33">
        <v>4</v>
      </c>
      <c r="F33" s="33">
        <v>36</v>
      </c>
      <c r="G33" s="33">
        <v>36</v>
      </c>
      <c r="H33" s="33"/>
      <c r="I33" s="33"/>
      <c r="J33" s="33"/>
      <c r="K33" s="33">
        <v>72</v>
      </c>
      <c r="L33" s="33"/>
      <c r="M33" s="33"/>
      <c r="N33" s="33" t="s">
        <v>25</v>
      </c>
      <c r="O33" s="33" t="s">
        <v>26</v>
      </c>
      <c r="P33" s="33" t="s">
        <v>26</v>
      </c>
      <c r="Q33" s="33" t="s">
        <v>42</v>
      </c>
    </row>
    <row r="34" ht="15.75" customHeight="1" spans="1:17">
      <c r="A34" s="15"/>
      <c r="B34" s="9" t="s">
        <v>36</v>
      </c>
      <c r="C34" s="16" t="s">
        <v>74</v>
      </c>
      <c r="D34" s="33">
        <v>72</v>
      </c>
      <c r="E34" s="33">
        <v>4</v>
      </c>
      <c r="F34" s="33">
        <v>36</v>
      </c>
      <c r="G34" s="33">
        <v>36</v>
      </c>
      <c r="H34" s="33"/>
      <c r="I34" s="33"/>
      <c r="J34" s="33"/>
      <c r="K34" s="33">
        <v>72</v>
      </c>
      <c r="L34" s="33"/>
      <c r="M34" s="33"/>
      <c r="N34" s="33" t="s">
        <v>25</v>
      </c>
      <c r="O34" s="33" t="s">
        <v>26</v>
      </c>
      <c r="P34" s="33" t="s">
        <v>26</v>
      </c>
      <c r="Q34" s="33" t="s">
        <v>42</v>
      </c>
    </row>
    <row r="35" ht="15.75" customHeight="1" spans="1:17">
      <c r="A35" s="15"/>
      <c r="B35" s="9" t="s">
        <v>38</v>
      </c>
      <c r="C35" s="16" t="s">
        <v>75</v>
      </c>
      <c r="D35" s="33">
        <v>72</v>
      </c>
      <c r="E35" s="33">
        <v>4</v>
      </c>
      <c r="F35" s="33">
        <v>36</v>
      </c>
      <c r="G35" s="33">
        <v>36</v>
      </c>
      <c r="H35" s="33"/>
      <c r="I35" s="33"/>
      <c r="J35" s="33"/>
      <c r="K35" s="33">
        <v>72</v>
      </c>
      <c r="L35" s="33"/>
      <c r="M35" s="33"/>
      <c r="N35" s="33" t="s">
        <v>25</v>
      </c>
      <c r="O35" s="33" t="s">
        <v>26</v>
      </c>
      <c r="P35" s="33" t="s">
        <v>26</v>
      </c>
      <c r="Q35" s="33" t="s">
        <v>42</v>
      </c>
    </row>
    <row r="36" ht="15.75" customHeight="1" spans="1:17">
      <c r="A36" s="15"/>
      <c r="B36" s="30" t="s">
        <v>59</v>
      </c>
      <c r="C36" s="31"/>
      <c r="D36" s="32">
        <f t="shared" ref="D36:M36" si="3">SUM(D30:D35)</f>
        <v>432</v>
      </c>
      <c r="E36" s="32">
        <f t="shared" si="3"/>
        <v>24</v>
      </c>
      <c r="F36" s="32">
        <f t="shared" si="3"/>
        <v>240</v>
      </c>
      <c r="G36" s="32">
        <f t="shared" si="3"/>
        <v>192</v>
      </c>
      <c r="H36" s="32">
        <f t="shared" si="3"/>
        <v>0</v>
      </c>
      <c r="I36" s="32">
        <f t="shared" si="3"/>
        <v>0</v>
      </c>
      <c r="J36" s="32">
        <f t="shared" si="3"/>
        <v>144</v>
      </c>
      <c r="K36" s="32">
        <f t="shared" si="3"/>
        <v>288</v>
      </c>
      <c r="L36" s="32">
        <f t="shared" si="3"/>
        <v>0</v>
      </c>
      <c r="M36" s="32">
        <f t="shared" si="3"/>
        <v>0</v>
      </c>
      <c r="N36" s="17"/>
      <c r="O36" s="64"/>
      <c r="P36" s="64"/>
      <c r="Q36" s="16"/>
    </row>
    <row r="37" s="2" customFormat="1" ht="15.75" customHeight="1" spans="1:17">
      <c r="A37" s="36" t="s">
        <v>76</v>
      </c>
      <c r="B37" s="37" t="s">
        <v>23</v>
      </c>
      <c r="C37" s="34" t="s">
        <v>77</v>
      </c>
      <c r="D37" s="38">
        <v>18</v>
      </c>
      <c r="E37" s="38">
        <v>1</v>
      </c>
      <c r="F37" s="38">
        <v>4</v>
      </c>
      <c r="G37" s="38">
        <v>14</v>
      </c>
      <c r="H37" s="35"/>
      <c r="I37" s="66"/>
      <c r="J37" s="38">
        <v>18</v>
      </c>
      <c r="K37" s="35"/>
      <c r="L37" s="35"/>
      <c r="M37" s="35"/>
      <c r="N37" s="35" t="s">
        <v>32</v>
      </c>
      <c r="O37" s="35" t="s">
        <v>58</v>
      </c>
      <c r="P37" s="35" t="s">
        <v>26</v>
      </c>
      <c r="Q37" s="35" t="s">
        <v>42</v>
      </c>
    </row>
    <row r="38" s="2" customFormat="1" ht="15.75" customHeight="1" spans="1:17">
      <c r="A38" s="39"/>
      <c r="B38" s="37" t="s">
        <v>40</v>
      </c>
      <c r="C38" s="34" t="s">
        <v>78</v>
      </c>
      <c r="D38" s="40"/>
      <c r="E38" s="40">
        <v>1</v>
      </c>
      <c r="F38" s="40">
        <v>8</v>
      </c>
      <c r="G38" s="40">
        <v>10</v>
      </c>
      <c r="H38" s="35"/>
      <c r="I38" s="66"/>
      <c r="J38" s="40"/>
      <c r="K38" s="35"/>
      <c r="L38" s="35"/>
      <c r="M38" s="35"/>
      <c r="N38" s="35" t="s">
        <v>32</v>
      </c>
      <c r="O38" s="35" t="s">
        <v>58</v>
      </c>
      <c r="P38" s="35" t="s">
        <v>26</v>
      </c>
      <c r="Q38" s="35" t="s">
        <v>42</v>
      </c>
    </row>
    <row r="39" s="2" customFormat="1" ht="15.75" customHeight="1" spans="1:17">
      <c r="A39" s="39"/>
      <c r="B39" s="37" t="s">
        <v>30</v>
      </c>
      <c r="C39" s="34" t="s">
        <v>79</v>
      </c>
      <c r="D39" s="35">
        <v>36</v>
      </c>
      <c r="E39" s="35">
        <v>2</v>
      </c>
      <c r="F39" s="35">
        <v>36</v>
      </c>
      <c r="G39" s="35"/>
      <c r="H39" s="35"/>
      <c r="I39" s="35"/>
      <c r="J39" s="35">
        <v>36</v>
      </c>
      <c r="K39" s="35"/>
      <c r="L39" s="35"/>
      <c r="M39" s="35"/>
      <c r="N39" s="35" t="s">
        <v>32</v>
      </c>
      <c r="O39" s="35" t="s">
        <v>58</v>
      </c>
      <c r="P39" s="35" t="s">
        <v>33</v>
      </c>
      <c r="Q39" s="35" t="s">
        <v>27</v>
      </c>
    </row>
    <row r="40" ht="15.75" customHeight="1" spans="1:17">
      <c r="A40" s="39"/>
      <c r="B40" s="9" t="s">
        <v>34</v>
      </c>
      <c r="C40" s="16" t="s">
        <v>80</v>
      </c>
      <c r="D40" s="33">
        <v>36</v>
      </c>
      <c r="E40" s="33">
        <v>2</v>
      </c>
      <c r="F40" s="33">
        <v>18</v>
      </c>
      <c r="G40" s="33">
        <v>18</v>
      </c>
      <c r="H40" s="33"/>
      <c r="I40" s="33"/>
      <c r="J40" s="33"/>
      <c r="K40" s="33">
        <v>36</v>
      </c>
      <c r="L40" s="33"/>
      <c r="M40" s="33"/>
      <c r="N40" s="33" t="s">
        <v>32</v>
      </c>
      <c r="O40" s="33" t="s">
        <v>58</v>
      </c>
      <c r="P40" s="33" t="s">
        <v>26</v>
      </c>
      <c r="Q40" s="33" t="s">
        <v>42</v>
      </c>
    </row>
    <row r="41" ht="15.75" customHeight="1" spans="1:17">
      <c r="A41" s="39"/>
      <c r="B41" s="9" t="s">
        <v>36</v>
      </c>
      <c r="C41" s="16" t="s">
        <v>81</v>
      </c>
      <c r="D41" s="33">
        <v>18</v>
      </c>
      <c r="E41" s="33">
        <v>1</v>
      </c>
      <c r="F41" s="33">
        <v>18</v>
      </c>
      <c r="G41" s="33"/>
      <c r="H41" s="33"/>
      <c r="I41" s="33"/>
      <c r="J41" s="33">
        <v>18</v>
      </c>
      <c r="K41" s="33"/>
      <c r="L41" s="33"/>
      <c r="M41" s="33"/>
      <c r="N41" s="33" t="s">
        <v>32</v>
      </c>
      <c r="O41" s="33" t="s">
        <v>58</v>
      </c>
      <c r="P41" s="33" t="s">
        <v>33</v>
      </c>
      <c r="Q41" s="33" t="s">
        <v>42</v>
      </c>
    </row>
    <row r="42" ht="15.75" customHeight="1" spans="1:17">
      <c r="A42" s="39"/>
      <c r="B42" s="9" t="s">
        <v>40</v>
      </c>
      <c r="C42" s="16" t="s">
        <v>82</v>
      </c>
      <c r="D42" s="33">
        <v>18</v>
      </c>
      <c r="E42" s="33">
        <v>1</v>
      </c>
      <c r="F42" s="33">
        <v>18</v>
      </c>
      <c r="G42" s="33"/>
      <c r="H42" s="33"/>
      <c r="I42" s="33"/>
      <c r="J42" s="33">
        <v>18</v>
      </c>
      <c r="K42" s="33"/>
      <c r="L42" s="33"/>
      <c r="M42" s="33"/>
      <c r="N42" s="33" t="s">
        <v>32</v>
      </c>
      <c r="O42" s="33" t="s">
        <v>58</v>
      </c>
      <c r="P42" s="33" t="s">
        <v>33</v>
      </c>
      <c r="Q42" s="33" t="s">
        <v>42</v>
      </c>
    </row>
    <row r="43" ht="15.75" customHeight="1" spans="1:17">
      <c r="A43" s="39"/>
      <c r="B43" s="9" t="s">
        <v>38</v>
      </c>
      <c r="C43" s="16" t="s">
        <v>83</v>
      </c>
      <c r="D43" s="41">
        <v>18</v>
      </c>
      <c r="E43" s="41">
        <v>1</v>
      </c>
      <c r="F43" s="41">
        <v>8</v>
      </c>
      <c r="G43" s="41">
        <v>10</v>
      </c>
      <c r="H43" s="33"/>
      <c r="I43" s="33"/>
      <c r="J43" s="33"/>
      <c r="K43" s="41">
        <v>18</v>
      </c>
      <c r="L43" s="33"/>
      <c r="M43" s="33"/>
      <c r="N43" s="33" t="s">
        <v>32</v>
      </c>
      <c r="O43" s="33" t="s">
        <v>58</v>
      </c>
      <c r="P43" s="33" t="s">
        <v>26</v>
      </c>
      <c r="Q43" s="33" t="s">
        <v>42</v>
      </c>
    </row>
    <row r="44" ht="15.75" customHeight="1" spans="1:17">
      <c r="A44" s="39"/>
      <c r="B44" s="9" t="s">
        <v>43</v>
      </c>
      <c r="C44" s="16" t="s">
        <v>84</v>
      </c>
      <c r="D44" s="42"/>
      <c r="E44" s="42"/>
      <c r="F44" s="42">
        <v>8</v>
      </c>
      <c r="G44" s="42">
        <v>10</v>
      </c>
      <c r="H44" s="33"/>
      <c r="I44" s="33"/>
      <c r="J44" s="33"/>
      <c r="K44" s="42"/>
      <c r="L44" s="33"/>
      <c r="M44" s="33"/>
      <c r="N44" s="33" t="s">
        <v>32</v>
      </c>
      <c r="O44" s="33" t="s">
        <v>58</v>
      </c>
      <c r="P44" s="33" t="s">
        <v>26</v>
      </c>
      <c r="Q44" s="33" t="s">
        <v>42</v>
      </c>
    </row>
    <row r="45" ht="15.75" customHeight="1" spans="1:17">
      <c r="A45" s="43"/>
      <c r="B45" s="30" t="s">
        <v>59</v>
      </c>
      <c r="C45" s="31"/>
      <c r="D45" s="32">
        <f>SUM(D37:D44)</f>
        <v>144</v>
      </c>
      <c r="E45" s="32">
        <f t="shared" ref="E45:M45" si="4">SUM(E37:E44)</f>
        <v>9</v>
      </c>
      <c r="F45" s="32">
        <f t="shared" si="4"/>
        <v>118</v>
      </c>
      <c r="G45" s="32">
        <f t="shared" si="4"/>
        <v>62</v>
      </c>
      <c r="H45" s="32">
        <f t="shared" si="4"/>
        <v>0</v>
      </c>
      <c r="I45" s="32">
        <f t="shared" si="4"/>
        <v>0</v>
      </c>
      <c r="J45" s="32">
        <f t="shared" si="4"/>
        <v>90</v>
      </c>
      <c r="K45" s="32">
        <f t="shared" si="4"/>
        <v>54</v>
      </c>
      <c r="L45" s="32">
        <f t="shared" si="4"/>
        <v>0</v>
      </c>
      <c r="M45" s="32">
        <f t="shared" si="4"/>
        <v>0</v>
      </c>
      <c r="N45" s="33"/>
      <c r="O45" s="64"/>
      <c r="P45" s="64"/>
      <c r="Q45" s="16"/>
    </row>
    <row r="46" ht="15.75" customHeight="1" spans="1:17">
      <c r="A46" s="8" t="s">
        <v>85</v>
      </c>
      <c r="B46" s="9" t="s">
        <v>23</v>
      </c>
      <c r="C46" s="16" t="s">
        <v>86</v>
      </c>
      <c r="D46" s="33">
        <v>126</v>
      </c>
      <c r="E46" s="33">
        <v>4.5</v>
      </c>
      <c r="F46" s="33"/>
      <c r="G46" s="33">
        <v>126</v>
      </c>
      <c r="H46" s="33"/>
      <c r="I46" s="33"/>
      <c r="J46" s="33"/>
      <c r="K46" s="33"/>
      <c r="L46" s="33">
        <v>126</v>
      </c>
      <c r="M46" s="33"/>
      <c r="N46" s="33" t="s">
        <v>32</v>
      </c>
      <c r="O46" s="33" t="s">
        <v>26</v>
      </c>
      <c r="P46" s="33" t="s">
        <v>87</v>
      </c>
      <c r="Q46" s="33" t="s">
        <v>42</v>
      </c>
    </row>
    <row r="47" ht="15.75" customHeight="1" spans="1:17">
      <c r="A47" s="8"/>
      <c r="B47" s="9" t="s">
        <v>28</v>
      </c>
      <c r="C47" s="16" t="s">
        <v>88</v>
      </c>
      <c r="D47" s="33">
        <v>126</v>
      </c>
      <c r="E47" s="33">
        <v>4.5</v>
      </c>
      <c r="F47" s="33"/>
      <c r="G47" s="33">
        <v>126</v>
      </c>
      <c r="H47" s="33"/>
      <c r="I47" s="33"/>
      <c r="J47" s="33"/>
      <c r="K47" s="33"/>
      <c r="L47" s="33">
        <v>126</v>
      </c>
      <c r="M47" s="33"/>
      <c r="N47" s="33" t="s">
        <v>32</v>
      </c>
      <c r="O47" s="33" t="s">
        <v>26</v>
      </c>
      <c r="P47" s="33" t="s">
        <v>87</v>
      </c>
      <c r="Q47" s="33" t="s">
        <v>42</v>
      </c>
    </row>
    <row r="48" ht="15.75" customHeight="1" spans="1:17">
      <c r="A48" s="8"/>
      <c r="B48" s="9" t="s">
        <v>30</v>
      </c>
      <c r="C48" s="16" t="s">
        <v>89</v>
      </c>
      <c r="D48" s="33">
        <v>672</v>
      </c>
      <c r="E48" s="33">
        <v>24</v>
      </c>
      <c r="F48" s="33"/>
      <c r="G48" s="33"/>
      <c r="H48" s="33"/>
      <c r="I48" s="33"/>
      <c r="J48" s="33"/>
      <c r="K48" s="33"/>
      <c r="L48" s="33">
        <v>672</v>
      </c>
      <c r="M48" s="33"/>
      <c r="N48" s="17"/>
      <c r="O48" s="64" t="s">
        <v>26</v>
      </c>
      <c r="P48" s="64" t="s">
        <v>87</v>
      </c>
      <c r="Q48" s="16"/>
    </row>
    <row r="49" ht="15.75" customHeight="1" spans="1:17">
      <c r="A49" s="8"/>
      <c r="B49" s="44" t="s">
        <v>59</v>
      </c>
      <c r="C49" s="44"/>
      <c r="D49" s="32">
        <f t="shared" ref="D49:M49" si="5">SUM(D46:D48)</f>
        <v>924</v>
      </c>
      <c r="E49" s="32">
        <f t="shared" si="5"/>
        <v>33</v>
      </c>
      <c r="F49" s="32">
        <f t="shared" si="5"/>
        <v>0</v>
      </c>
      <c r="G49" s="32">
        <f t="shared" si="5"/>
        <v>252</v>
      </c>
      <c r="H49" s="32">
        <f t="shared" si="5"/>
        <v>0</v>
      </c>
      <c r="I49" s="32">
        <f t="shared" si="5"/>
        <v>0</v>
      </c>
      <c r="J49" s="32">
        <f t="shared" si="5"/>
        <v>0</v>
      </c>
      <c r="K49" s="32">
        <f t="shared" si="5"/>
        <v>0</v>
      </c>
      <c r="L49" s="32">
        <f t="shared" si="5"/>
        <v>924</v>
      </c>
      <c r="M49" s="32">
        <f t="shared" si="5"/>
        <v>0</v>
      </c>
      <c r="N49" s="17"/>
      <c r="O49" s="64"/>
      <c r="P49" s="64"/>
      <c r="Q49" s="16"/>
    </row>
    <row r="50" ht="15.75" customHeight="1" spans="1:17">
      <c r="A50" s="45" t="s">
        <v>90</v>
      </c>
      <c r="B50" s="46"/>
      <c r="C50" s="47"/>
      <c r="D50" s="33">
        <v>56</v>
      </c>
      <c r="E50" s="33">
        <v>2</v>
      </c>
      <c r="F50" s="33">
        <v>4</v>
      </c>
      <c r="G50" s="33">
        <v>52</v>
      </c>
      <c r="H50" s="33">
        <v>56</v>
      </c>
      <c r="I50" s="33"/>
      <c r="J50" s="33"/>
      <c r="K50" s="33"/>
      <c r="L50" s="33"/>
      <c r="M50" s="33"/>
      <c r="N50" s="17"/>
      <c r="O50" s="33" t="s">
        <v>26</v>
      </c>
      <c r="P50" s="33" t="s">
        <v>26</v>
      </c>
      <c r="Q50" s="33" t="s">
        <v>42</v>
      </c>
    </row>
    <row r="51" ht="15.75" customHeight="1" spans="1:17">
      <c r="A51" s="8" t="s">
        <v>91</v>
      </c>
      <c r="B51" s="8"/>
      <c r="C51" s="8"/>
      <c r="D51" s="33">
        <v>168</v>
      </c>
      <c r="E51" s="33">
        <v>6</v>
      </c>
      <c r="F51" s="33">
        <v>56</v>
      </c>
      <c r="G51" s="33">
        <v>112</v>
      </c>
      <c r="H51" s="33"/>
      <c r="I51" s="33"/>
      <c r="J51" s="33"/>
      <c r="K51" s="33"/>
      <c r="L51" s="33"/>
      <c r="M51" s="33">
        <v>168</v>
      </c>
      <c r="N51" s="67"/>
      <c r="O51" s="33" t="s">
        <v>26</v>
      </c>
      <c r="P51" s="33" t="s">
        <v>26</v>
      </c>
      <c r="Q51" s="33" t="s">
        <v>42</v>
      </c>
    </row>
    <row r="52" ht="15.75" customHeight="1" spans="1:17">
      <c r="A52" s="8" t="s">
        <v>92</v>
      </c>
      <c r="B52" s="8"/>
      <c r="C52" s="8"/>
      <c r="D52" s="33"/>
      <c r="E52" s="33">
        <v>3.5</v>
      </c>
      <c r="F52" s="33"/>
      <c r="G52" s="33"/>
      <c r="H52" s="33"/>
      <c r="I52" s="33"/>
      <c r="J52" s="33"/>
      <c r="K52" s="33"/>
      <c r="L52" s="33"/>
      <c r="M52" s="33"/>
      <c r="N52" s="17"/>
      <c r="O52" s="64"/>
      <c r="P52" s="64"/>
      <c r="Q52" s="16"/>
    </row>
    <row r="53" ht="21" customHeight="1" spans="1:17">
      <c r="A53" s="48" t="s">
        <v>93</v>
      </c>
      <c r="B53" s="48"/>
      <c r="C53" s="48"/>
      <c r="D53" s="49">
        <f>D20+D29+D36+D45+D49+D50+D51+D52</f>
        <v>2862</v>
      </c>
      <c r="E53" s="50">
        <f>E20+E29+E36+E45+E49+E50+E51+E52</f>
        <v>141.5</v>
      </c>
      <c r="F53" s="49">
        <f>F20+F29+F36+F45+F49+F50++F51+F52</f>
        <v>1007</v>
      </c>
      <c r="G53" s="49">
        <f t="shared" ref="G53:M53" si="6">G20+G29+G36+G45+G49+G50+G51+G52</f>
        <v>1075</v>
      </c>
      <c r="H53" s="49">
        <f t="shared" si="6"/>
        <v>404</v>
      </c>
      <c r="I53" s="49">
        <f t="shared" si="6"/>
        <v>428</v>
      </c>
      <c r="J53" s="49">
        <f t="shared" si="6"/>
        <v>300</v>
      </c>
      <c r="K53" s="49">
        <f t="shared" si="6"/>
        <v>454</v>
      </c>
      <c r="L53" s="49">
        <f t="shared" si="6"/>
        <v>1000</v>
      </c>
      <c r="M53" s="49">
        <f t="shared" si="6"/>
        <v>168</v>
      </c>
      <c r="N53" s="17"/>
      <c r="O53" s="68"/>
      <c r="P53" s="68"/>
      <c r="Q53" s="68"/>
    </row>
    <row r="54" ht="36.75" customHeight="1" spans="1:17">
      <c r="A54" s="51" t="s">
        <v>94</v>
      </c>
      <c r="B54" s="52"/>
      <c r="C54" s="53" t="s">
        <v>95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75"/>
    </row>
    <row r="55" ht="60.95" customHeight="1" spans="1:17">
      <c r="A55" s="54" t="s">
        <v>96</v>
      </c>
      <c r="B55" s="55"/>
      <c r="C55" s="56" t="s">
        <v>97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76"/>
    </row>
  </sheetData>
  <protectedRanges>
    <protectedRange sqref="A10:IV13 A16:IV16 A18:IV19 A50:IV52 A46:IV48 B30:AG31 O32:Q32 O33:AG35 J37:J38 N31:N35 AH30:IV35 A30:A35 B32:M35 A37:H44 K37:IV44 I39:J44 A21:IV28" name="区域1" securityDescriptor=""/>
  </protectedRanges>
  <mergeCells count="48">
    <mergeCell ref="A1:Q1"/>
    <mergeCell ref="A2:B2"/>
    <mergeCell ref="C2:M2"/>
    <mergeCell ref="N2:Q2"/>
    <mergeCell ref="F3:G3"/>
    <mergeCell ref="H3:M3"/>
    <mergeCell ref="H4:I4"/>
    <mergeCell ref="J4:K4"/>
    <mergeCell ref="L4:M4"/>
    <mergeCell ref="B20:C20"/>
    <mergeCell ref="B29:C29"/>
    <mergeCell ref="B36:C36"/>
    <mergeCell ref="B45:C45"/>
    <mergeCell ref="B49:C49"/>
    <mergeCell ref="A50:C50"/>
    <mergeCell ref="A51:C51"/>
    <mergeCell ref="A52:C52"/>
    <mergeCell ref="A53:C53"/>
    <mergeCell ref="A54:B54"/>
    <mergeCell ref="C54:Q54"/>
    <mergeCell ref="A55:B55"/>
    <mergeCell ref="C55:Q55"/>
    <mergeCell ref="A3:A5"/>
    <mergeCell ref="A6:A20"/>
    <mergeCell ref="A21:A29"/>
    <mergeCell ref="A30:A36"/>
    <mergeCell ref="A37:A45"/>
    <mergeCell ref="A46:A49"/>
    <mergeCell ref="B3:B5"/>
    <mergeCell ref="C3:C5"/>
    <mergeCell ref="D3:D5"/>
    <mergeCell ref="D37:D38"/>
    <mergeCell ref="D43:D44"/>
    <mergeCell ref="E3:E5"/>
    <mergeCell ref="E37:E38"/>
    <mergeCell ref="E43:E44"/>
    <mergeCell ref="F4:F5"/>
    <mergeCell ref="F37:F38"/>
    <mergeCell ref="F43:F44"/>
    <mergeCell ref="G4:G5"/>
    <mergeCell ref="G37:G38"/>
    <mergeCell ref="G43:G44"/>
    <mergeCell ref="J37:J38"/>
    <mergeCell ref="K43:K44"/>
    <mergeCell ref="N3:N5"/>
    <mergeCell ref="O3:O5"/>
    <mergeCell ref="P3:P5"/>
    <mergeCell ref="Q3:Q5"/>
  </mergeCells>
  <dataValidations count="1">
    <dataValidation type="list" allowBlank="1" showInputMessage="1" showErrorMessage="1" sqref="Q6:Q52">
      <formula1>"物流系,会计系,商贸系,电子信息系,基础部,教务处"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HSXYJXY</cp:lastModifiedBy>
  <cp:revision>1</cp:revision>
  <dcterms:created xsi:type="dcterms:W3CDTF">1996-12-17T01:32:00Z</dcterms:created>
  <cp:lastPrinted>2014-12-03T13:49:00Z</cp:lastPrinted>
  <dcterms:modified xsi:type="dcterms:W3CDTF">2018-06-13T06:00:23Z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