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2" r:id="rId1"/>
  </sheets>
  <calcPr calcId="144525" concurrentCalc="0"/>
</workbook>
</file>

<file path=xl/sharedStrings.xml><?xml version="1.0" encoding="utf-8"?>
<sst xmlns="http://schemas.openxmlformats.org/spreadsheetml/2006/main" count="148">
  <si>
    <t>连锁经营管理专业课程教学计划进程表</t>
  </si>
  <si>
    <t>专业：</t>
  </si>
  <si>
    <t>连锁经营管理专业</t>
  </si>
  <si>
    <t>编制日期：</t>
  </si>
  <si>
    <t>课程模块</t>
  </si>
  <si>
    <t>课程序号</t>
  </si>
  <si>
    <t>课程代码</t>
  </si>
  <si>
    <t>课程名称</t>
  </si>
  <si>
    <t>总学时</t>
  </si>
  <si>
    <t>学分</t>
  </si>
  <si>
    <t>学时分配</t>
  </si>
  <si>
    <t>各学期学时数</t>
  </si>
  <si>
    <t>考试/查</t>
  </si>
  <si>
    <t>课程性质</t>
  </si>
  <si>
    <t>课程类型</t>
  </si>
  <si>
    <t>排课部门</t>
  </si>
  <si>
    <t>理论教学</t>
  </si>
  <si>
    <t>实践教学</t>
  </si>
  <si>
    <t>第一学年</t>
  </si>
  <si>
    <t>第二学年</t>
  </si>
  <si>
    <t>第三学年</t>
  </si>
  <si>
    <t>18</t>
  </si>
  <si>
    <t>20</t>
  </si>
  <si>
    <t>综合素质</t>
  </si>
  <si>
    <t>1</t>
  </si>
  <si>
    <t>1800001B</t>
  </si>
  <si>
    <t>思想道德修养与法律基础</t>
  </si>
  <si>
    <t>考试</t>
  </si>
  <si>
    <t>B</t>
  </si>
  <si>
    <t>基础部</t>
  </si>
  <si>
    <t>2</t>
  </si>
  <si>
    <t>1800002B</t>
  </si>
  <si>
    <t>毛泽东思想和中国特色社会主义理论体系概述</t>
  </si>
  <si>
    <t>3</t>
  </si>
  <si>
    <t>1800003B</t>
  </si>
  <si>
    <t>形势与政策</t>
  </si>
  <si>
    <t>考查</t>
  </si>
  <si>
    <t>A</t>
  </si>
  <si>
    <t>4</t>
  </si>
  <si>
    <t>1800004B</t>
  </si>
  <si>
    <t>体育</t>
  </si>
  <si>
    <t>C</t>
  </si>
  <si>
    <t>5</t>
  </si>
  <si>
    <t>1800005B</t>
  </si>
  <si>
    <t>实用英语（基础级）</t>
  </si>
  <si>
    <t>6</t>
  </si>
  <si>
    <t>1800006B</t>
  </si>
  <si>
    <t>应用文写作</t>
  </si>
  <si>
    <t>7</t>
  </si>
  <si>
    <t>1800007B</t>
  </si>
  <si>
    <t>徽商文化</t>
  </si>
  <si>
    <t>8</t>
  </si>
  <si>
    <t>1800008B</t>
  </si>
  <si>
    <t>大学生心理健康教育（网）</t>
  </si>
  <si>
    <t>教务处</t>
  </si>
  <si>
    <t>9</t>
  </si>
  <si>
    <t>1800009B</t>
  </si>
  <si>
    <t>大学生职业生涯规划（网）</t>
  </si>
  <si>
    <t>10</t>
  </si>
  <si>
    <t>1800010B</t>
  </si>
  <si>
    <t>创新创业教育（网）</t>
  </si>
  <si>
    <t>11</t>
  </si>
  <si>
    <t>1800011B</t>
  </si>
  <si>
    <t>计算机应用基础</t>
  </si>
  <si>
    <t>电子信息系</t>
  </si>
  <si>
    <t>12</t>
  </si>
  <si>
    <t>1800012B</t>
  </si>
  <si>
    <t>职业发展与就业指导</t>
  </si>
  <si>
    <t>13</t>
  </si>
  <si>
    <t>1800013B</t>
  </si>
  <si>
    <t>应用数学</t>
  </si>
  <si>
    <t>14</t>
  </si>
  <si>
    <t>1800014B</t>
  </si>
  <si>
    <t>大学语文</t>
  </si>
  <si>
    <t>15</t>
  </si>
  <si>
    <t>1800015B</t>
  </si>
  <si>
    <t>实用英语（提高级）</t>
  </si>
  <si>
    <t xml:space="preserve"> </t>
  </si>
  <si>
    <t>16</t>
  </si>
  <si>
    <t>校内公共选修课模块</t>
  </si>
  <si>
    <t>X</t>
  </si>
  <si>
    <t>小计</t>
  </si>
  <si>
    <t>专业基础能力</t>
  </si>
  <si>
    <t>183LS01B</t>
  </si>
  <si>
    <t> 管理学基础</t>
  </si>
  <si>
    <t>商贸系</t>
  </si>
  <si>
    <t>183LS02B</t>
  </si>
  <si>
    <t>经济学基础</t>
  </si>
  <si>
    <t>183LS03B</t>
  </si>
  <si>
    <t>连锁经营管理原理</t>
  </si>
  <si>
    <t>183LS04B</t>
  </si>
  <si>
    <t>消费心理学</t>
  </si>
  <si>
    <t>183LS05B</t>
  </si>
  <si>
    <t>流通企业成本核算</t>
  </si>
  <si>
    <t>183LS06B</t>
  </si>
  <si>
    <t>经济法实务</t>
  </si>
  <si>
    <t>183LS07B</t>
  </si>
  <si>
    <t>电子商务</t>
  </si>
  <si>
    <t>183LS08B</t>
  </si>
  <si>
    <t xml:space="preserve">职业礼仪 </t>
  </si>
  <si>
    <t>183LS11B</t>
  </si>
  <si>
    <t xml:space="preserve">市场营销原理与实务 </t>
  </si>
  <si>
    <t>专业核心能力</t>
  </si>
  <si>
    <t>183LS13B</t>
  </si>
  <si>
    <t>品类管理</t>
  </si>
  <si>
    <t>183LS14B</t>
  </si>
  <si>
    <t>特许经营实务</t>
  </si>
  <si>
    <t>183LS15B</t>
  </si>
  <si>
    <t>连锁企业商品采购管理</t>
  </si>
  <si>
    <t>183LS16B</t>
  </si>
  <si>
    <t xml:space="preserve"> 连锁企业门店开发与设计</t>
  </si>
  <si>
    <t>183LS17B</t>
  </si>
  <si>
    <t>连锁企业人力资源管理</t>
  </si>
  <si>
    <t>183LS18B</t>
  </si>
  <si>
    <t>连锁企业配送实务</t>
  </si>
  <si>
    <t>183LS19B</t>
  </si>
  <si>
    <t>连锁门店促销管理</t>
  </si>
  <si>
    <t>183LS20B</t>
  </si>
  <si>
    <t>企业课程</t>
  </si>
  <si>
    <t>乐城</t>
  </si>
  <si>
    <t>专业拓展能力</t>
  </si>
  <si>
    <t>183LS01X</t>
  </si>
  <si>
    <t>门店5S管理</t>
  </si>
  <si>
    <t>183LS02X</t>
  </si>
  <si>
    <t>零售数据分析技术</t>
  </si>
  <si>
    <t>183LS03X</t>
  </si>
  <si>
    <t>客户关系管理</t>
  </si>
  <si>
    <t>门店运营与管理</t>
  </si>
  <si>
    <t>便利店经营管理</t>
  </si>
  <si>
    <t>183LS04X</t>
  </si>
  <si>
    <t xml:space="preserve">生鲜超市经营管理 </t>
  </si>
  <si>
    <t>实习实训</t>
  </si>
  <si>
    <t>183LS01S</t>
  </si>
  <si>
    <t>商品陈列实训</t>
  </si>
  <si>
    <t>183LS02S</t>
  </si>
  <si>
    <t>仓库管理实训</t>
  </si>
  <si>
    <t>183LS03S</t>
  </si>
  <si>
    <t>品类管理实训</t>
  </si>
  <si>
    <t>183LS04S</t>
  </si>
  <si>
    <t>门店销售实训</t>
  </si>
  <si>
    <t>顶岗实习</t>
  </si>
  <si>
    <t>军事教育及入学教育</t>
  </si>
  <si>
    <t>毕业设计（论文）</t>
  </si>
  <si>
    <t>社会责任实践活动</t>
  </si>
  <si>
    <t>合计</t>
  </si>
  <si>
    <t>职业资格、水平、技术等级证书</t>
  </si>
  <si>
    <r>
      <rPr>
        <sz val="8"/>
        <rFont val="Times New Roman"/>
        <charset val="134"/>
      </rPr>
      <t>1.</t>
    </r>
    <r>
      <rPr>
        <sz val="8"/>
        <rFont val="宋体"/>
        <charset val="134"/>
      </rPr>
      <t xml:space="preserve">获得全国计算机等级考试一级证书。
</t>
    </r>
    <r>
      <rPr>
        <sz val="8"/>
        <rFont val="Times New Roman"/>
        <charset val="134"/>
      </rPr>
      <t>2.</t>
    </r>
    <r>
      <rPr>
        <sz val="8"/>
        <rFont val="宋体"/>
        <charset val="134"/>
      </rPr>
      <t xml:space="preserve">获得普通话二级乙等以上证书。
</t>
    </r>
    <r>
      <rPr>
        <sz val="8"/>
        <rFont val="Times New Roman"/>
        <charset val="134"/>
      </rPr>
      <t>3.</t>
    </r>
    <r>
      <rPr>
        <sz val="8"/>
        <rFont val="宋体"/>
        <charset val="134"/>
      </rPr>
      <t>建议获得全国高等学校英语应用能力考试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>级证书。</t>
    </r>
    <r>
      <rPr>
        <sz val="8"/>
        <rFont val="Times New Roman"/>
        <charset val="134"/>
      </rPr>
      <t xml:space="preserve"> 
4.</t>
    </r>
    <r>
      <rPr>
        <sz val="8"/>
        <rFont val="宋体"/>
        <charset val="134"/>
      </rPr>
      <t>建议获得以下职业资格证书或技能证书一个以上：连锁经营管理师（二、三级）、品类管理证书（助理级）</t>
    </r>
  </si>
  <si>
    <t>其他说明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</si>
</sst>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8"/>
      <name val="Times New Roman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20" borderId="18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6" borderId="17" applyNumberFormat="0" applyAlignment="0" applyProtection="0">
      <alignment vertical="center"/>
    </xf>
    <xf numFmtId="0" fontId="20" fillId="16" borderId="16" applyNumberFormat="0" applyAlignment="0" applyProtection="0">
      <alignment vertical="center"/>
    </xf>
    <xf numFmtId="0" fontId="13" fillId="9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95">
    <xf numFmtId="0" fontId="0" fillId="0" borderId="0" xfId="0"/>
    <xf numFmtId="0" fontId="0" fillId="0" borderId="0" xfId="0" applyProtection="1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textRotation="255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shrinkToFit="1"/>
    </xf>
    <xf numFmtId="177" fontId="3" fillId="2" borderId="4" xfId="0" applyNumberFormat="1" applyFont="1" applyFill="1" applyBorder="1" applyAlignment="1" applyProtection="1">
      <alignment horizontal="center" vertical="center" shrinkToFit="1"/>
    </xf>
    <xf numFmtId="176" fontId="3" fillId="2" borderId="4" xfId="0" applyNumberFormat="1" applyFont="1" applyFill="1" applyBorder="1" applyAlignment="1" applyProtection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177" fontId="3" fillId="2" borderId="4" xfId="0" applyNumberFormat="1" applyFont="1" applyFill="1" applyBorder="1" applyAlignment="1">
      <alignment horizontal="center" vertical="center" shrinkToFit="1"/>
    </xf>
    <xf numFmtId="176" fontId="3" fillId="2" borderId="4" xfId="0" applyNumberFormat="1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shrinkToFit="1"/>
    </xf>
    <xf numFmtId="177" fontId="3" fillId="0" borderId="4" xfId="0" applyNumberFormat="1" applyFont="1" applyFill="1" applyBorder="1" applyAlignment="1">
      <alignment horizontal="center" vertical="center" shrinkToFit="1"/>
    </xf>
    <xf numFmtId="176" fontId="3" fillId="0" borderId="4" xfId="0" applyNumberFormat="1" applyFont="1" applyFill="1" applyBorder="1" applyAlignment="1">
      <alignment horizontal="center" vertical="center" shrinkToFit="1"/>
    </xf>
    <xf numFmtId="0" fontId="3" fillId="0" borderId="4" xfId="0" applyFont="1" applyFill="1" applyBorder="1" applyAlignment="1" applyProtection="1">
      <alignment horizontal="center" vertical="center" shrinkToFit="1"/>
    </xf>
    <xf numFmtId="177" fontId="3" fillId="0" borderId="4" xfId="0" applyNumberFormat="1" applyFont="1" applyFill="1" applyBorder="1" applyAlignment="1" applyProtection="1">
      <alignment vertical="center" shrinkToFit="1"/>
    </xf>
    <xf numFmtId="176" fontId="3" fillId="0" borderId="4" xfId="0" applyNumberFormat="1" applyFont="1" applyFill="1" applyBorder="1" applyAlignment="1" applyProtection="1">
      <alignment horizontal="center" vertical="center" shrinkToFit="1"/>
    </xf>
    <xf numFmtId="177" fontId="3" fillId="0" borderId="4" xfId="0" applyNumberFormat="1" applyFont="1" applyFill="1" applyBorder="1" applyAlignment="1" applyProtection="1">
      <alignment horizontal="center" vertical="center" shrinkToFit="1"/>
    </xf>
    <xf numFmtId="177" fontId="3" fillId="0" borderId="7" xfId="0" applyNumberFormat="1" applyFont="1" applyFill="1" applyBorder="1" applyAlignment="1" applyProtection="1">
      <alignment vertical="center" shrinkToFit="1"/>
    </xf>
    <xf numFmtId="176" fontId="3" fillId="0" borderId="7" xfId="0" applyNumberFormat="1" applyFont="1" applyFill="1" applyBorder="1" applyAlignment="1" applyProtection="1">
      <alignment horizontal="center" vertical="center" shrinkToFit="1"/>
    </xf>
    <xf numFmtId="177" fontId="3" fillId="0" borderId="7" xfId="0" applyNumberFormat="1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77" fontId="3" fillId="3" borderId="4" xfId="0" applyNumberFormat="1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77" fontId="2" fillId="3" borderId="4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177" fontId="2" fillId="0" borderId="4" xfId="0" applyNumberFormat="1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77" fontId="2" fillId="4" borderId="4" xfId="0" applyNumberFormat="1" applyFont="1" applyFill="1" applyBorder="1" applyAlignment="1">
      <alignment horizontal="center" vertical="center" shrinkToFit="1"/>
    </xf>
    <xf numFmtId="176" fontId="2" fillId="4" borderId="4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 shrinkToFit="1"/>
    </xf>
    <xf numFmtId="49" fontId="6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 shrinkToFit="1"/>
    </xf>
    <xf numFmtId="0" fontId="2" fillId="0" borderId="4" xfId="0" applyNumberFormat="1" applyFont="1" applyBorder="1" applyAlignment="1" applyProtection="1">
      <alignment horizontal="center" vertical="center" shrinkToFit="1"/>
    </xf>
    <xf numFmtId="177" fontId="3" fillId="2" borderId="1" xfId="0" applyNumberFormat="1" applyFont="1" applyFill="1" applyBorder="1" applyAlignment="1" applyProtection="1">
      <alignment horizontal="center" vertical="center" shrinkToFit="1"/>
    </xf>
    <xf numFmtId="177" fontId="3" fillId="2" borderId="3" xfId="0" applyNumberFormat="1" applyFont="1" applyFill="1" applyBorder="1" applyAlignment="1" applyProtection="1">
      <alignment horizontal="center" vertical="center" shrinkToFit="1"/>
    </xf>
    <xf numFmtId="177" fontId="3" fillId="2" borderId="2" xfId="0" applyNumberFormat="1" applyFont="1" applyFill="1" applyBorder="1" applyAlignment="1" applyProtection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4" fillId="0" borderId="4" xfId="0" applyNumberFormat="1" applyFont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/>
    </xf>
    <xf numFmtId="0" fontId="0" fillId="0" borderId="0" xfId="0" applyAlignment="1"/>
    <xf numFmtId="0" fontId="2" fillId="0" borderId="4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shrinkToFit="1"/>
    </xf>
    <xf numFmtId="0" fontId="7" fillId="0" borderId="4" xfId="0" applyFont="1" applyBorder="1" applyAlignment="1" applyProtection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"/>
  <sheetViews>
    <sheetView tabSelected="1" zoomScale="130" zoomScaleNormal="130" workbookViewId="0">
      <selection activeCell="U13" sqref="U13"/>
    </sheetView>
  </sheetViews>
  <sheetFormatPr defaultColWidth="9" defaultRowHeight="14.25"/>
  <cols>
    <col min="1" max="1" width="3.7" customWidth="1"/>
    <col min="2" max="2" width="3.2" customWidth="1"/>
    <col min="3" max="3" width="6.6" customWidth="1"/>
    <col min="4" max="4" width="17" customWidth="1"/>
    <col min="5" max="5" width="4.9" customWidth="1"/>
    <col min="6" max="6" width="3.5" customWidth="1"/>
    <col min="7" max="7" width="4" customWidth="1"/>
    <col min="8" max="8" width="4.2" customWidth="1"/>
    <col min="9" max="12" width="3.4" customWidth="1"/>
    <col min="13" max="13" width="3.4" style="2" customWidth="1"/>
    <col min="14" max="14" width="3.4" customWidth="1"/>
    <col min="15" max="15" width="3.9" customWidth="1"/>
    <col min="16" max="17" width="2.6" customWidth="1"/>
    <col min="18" max="18" width="3.9" customWidth="1"/>
    <col min="22" max="22" width="30.2" customWidth="1"/>
  </cols>
  <sheetData>
    <row r="1" ht="20.25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86"/>
    </row>
    <row r="2" spans="1:18">
      <c r="A2" s="4" t="s">
        <v>1</v>
      </c>
      <c r="B2" s="5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5"/>
      <c r="O2" s="73" t="s">
        <v>3</v>
      </c>
      <c r="P2" s="73"/>
      <c r="Q2" s="73"/>
      <c r="R2" s="87"/>
    </row>
    <row r="3" ht="15.9" customHeight="1" spans="1:18">
      <c r="A3" s="7" t="s">
        <v>4</v>
      </c>
      <c r="B3" s="7" t="s">
        <v>5</v>
      </c>
      <c r="C3" s="8" t="s">
        <v>6</v>
      </c>
      <c r="D3" s="7" t="s">
        <v>7</v>
      </c>
      <c r="E3" s="7" t="s">
        <v>8</v>
      </c>
      <c r="F3" s="7" t="s">
        <v>9</v>
      </c>
      <c r="G3" s="9" t="s">
        <v>10</v>
      </c>
      <c r="H3" s="9"/>
      <c r="I3" s="7" t="s">
        <v>11</v>
      </c>
      <c r="J3" s="9"/>
      <c r="K3" s="9"/>
      <c r="L3" s="9"/>
      <c r="M3" s="9"/>
      <c r="N3" s="9"/>
      <c r="O3" s="74" t="s">
        <v>12</v>
      </c>
      <c r="P3" s="74" t="s">
        <v>13</v>
      </c>
      <c r="Q3" s="74" t="s">
        <v>14</v>
      </c>
      <c r="R3" s="88" t="s">
        <v>15</v>
      </c>
    </row>
    <row r="4" ht="15.9" customHeight="1" spans="1:18">
      <c r="A4" s="7"/>
      <c r="B4" s="7"/>
      <c r="C4" s="10"/>
      <c r="D4" s="7"/>
      <c r="E4" s="7"/>
      <c r="F4" s="7"/>
      <c r="G4" s="7" t="s">
        <v>16</v>
      </c>
      <c r="H4" s="7" t="s">
        <v>17</v>
      </c>
      <c r="I4" s="7" t="s">
        <v>18</v>
      </c>
      <c r="J4" s="9"/>
      <c r="K4" s="7" t="s">
        <v>19</v>
      </c>
      <c r="L4" s="9"/>
      <c r="M4" s="7" t="s">
        <v>20</v>
      </c>
      <c r="N4" s="9"/>
      <c r="O4" s="75"/>
      <c r="P4" s="75"/>
      <c r="Q4" s="75"/>
      <c r="R4" s="89"/>
    </row>
    <row r="5" ht="15.9" customHeight="1" spans="1:18">
      <c r="A5" s="7"/>
      <c r="B5" s="7"/>
      <c r="C5" s="11"/>
      <c r="D5" s="7"/>
      <c r="E5" s="7"/>
      <c r="F5" s="7"/>
      <c r="G5" s="7"/>
      <c r="H5" s="7"/>
      <c r="I5" s="47" t="s">
        <v>21</v>
      </c>
      <c r="J5" s="47" t="s">
        <v>22</v>
      </c>
      <c r="K5" s="47" t="s">
        <v>22</v>
      </c>
      <c r="L5" s="47" t="s">
        <v>22</v>
      </c>
      <c r="M5" s="76" t="s">
        <v>22</v>
      </c>
      <c r="N5" s="76" t="s">
        <v>22</v>
      </c>
      <c r="O5" s="77"/>
      <c r="P5" s="77"/>
      <c r="Q5" s="77"/>
      <c r="R5" s="90"/>
    </row>
    <row r="6" s="1" customFormat="1" ht="15.75" customHeight="1" spans="1:18">
      <c r="A6" s="12" t="s">
        <v>23</v>
      </c>
      <c r="B6" s="13" t="s">
        <v>24</v>
      </c>
      <c r="C6" s="13" t="s">
        <v>25</v>
      </c>
      <c r="D6" s="14" t="s">
        <v>26</v>
      </c>
      <c r="E6" s="15">
        <v>54</v>
      </c>
      <c r="F6" s="16">
        <v>3</v>
      </c>
      <c r="G6" s="15">
        <v>48</v>
      </c>
      <c r="H6" s="15">
        <f t="shared" ref="H6:H12" si="0">E6-G6</f>
        <v>6</v>
      </c>
      <c r="I6" s="15">
        <v>54</v>
      </c>
      <c r="J6" s="15"/>
      <c r="K6" s="15"/>
      <c r="L6" s="15"/>
      <c r="M6" s="15"/>
      <c r="N6" s="16"/>
      <c r="O6" s="78" t="s">
        <v>27</v>
      </c>
      <c r="P6" s="78" t="s">
        <v>28</v>
      </c>
      <c r="Q6" s="91" t="s">
        <v>28</v>
      </c>
      <c r="R6" s="92" t="s">
        <v>29</v>
      </c>
    </row>
    <row r="7" s="1" customFormat="1" ht="15.75" customHeight="1" spans="1:18">
      <c r="A7" s="12"/>
      <c r="B7" s="13" t="s">
        <v>30</v>
      </c>
      <c r="C7" s="13" t="s">
        <v>31</v>
      </c>
      <c r="D7" s="14" t="s">
        <v>32</v>
      </c>
      <c r="E7" s="15">
        <v>72</v>
      </c>
      <c r="F7" s="16">
        <v>4</v>
      </c>
      <c r="G7" s="15">
        <v>66</v>
      </c>
      <c r="H7" s="15">
        <f t="shared" si="0"/>
        <v>6</v>
      </c>
      <c r="I7" s="15"/>
      <c r="J7" s="15">
        <v>72</v>
      </c>
      <c r="K7" s="15"/>
      <c r="L7" s="15"/>
      <c r="M7" s="15"/>
      <c r="N7" s="16"/>
      <c r="O7" s="78" t="s">
        <v>27</v>
      </c>
      <c r="P7" s="78" t="s">
        <v>28</v>
      </c>
      <c r="Q7" s="91" t="s">
        <v>28</v>
      </c>
      <c r="R7" s="92" t="s">
        <v>29</v>
      </c>
    </row>
    <row r="8" s="1" customFormat="1" ht="15.75" customHeight="1" spans="1:18">
      <c r="A8" s="12"/>
      <c r="B8" s="13" t="s">
        <v>33</v>
      </c>
      <c r="C8" s="13" t="s">
        <v>34</v>
      </c>
      <c r="D8" s="14" t="s">
        <v>35</v>
      </c>
      <c r="E8" s="15">
        <v>20</v>
      </c>
      <c r="F8" s="16">
        <v>1</v>
      </c>
      <c r="G8" s="15">
        <v>20</v>
      </c>
      <c r="H8" s="15">
        <f t="shared" si="0"/>
        <v>0</v>
      </c>
      <c r="I8" s="15">
        <v>4</v>
      </c>
      <c r="J8" s="15">
        <v>4</v>
      </c>
      <c r="K8" s="15">
        <v>4</v>
      </c>
      <c r="L8" s="15">
        <v>4</v>
      </c>
      <c r="M8" s="15"/>
      <c r="N8" s="16"/>
      <c r="O8" s="78" t="s">
        <v>36</v>
      </c>
      <c r="P8" s="78" t="s">
        <v>28</v>
      </c>
      <c r="Q8" s="91" t="s">
        <v>37</v>
      </c>
      <c r="R8" s="92" t="s">
        <v>29</v>
      </c>
    </row>
    <row r="9" s="1" customFormat="1" ht="15.75" customHeight="1" spans="1:18">
      <c r="A9" s="12"/>
      <c r="B9" s="13" t="s">
        <v>38</v>
      </c>
      <c r="C9" s="13" t="s">
        <v>39</v>
      </c>
      <c r="D9" s="17" t="s">
        <v>40</v>
      </c>
      <c r="E9" s="18">
        <v>108</v>
      </c>
      <c r="F9" s="19">
        <v>6</v>
      </c>
      <c r="G9" s="15">
        <v>4</v>
      </c>
      <c r="H9" s="15">
        <f t="shared" si="0"/>
        <v>104</v>
      </c>
      <c r="I9" s="15">
        <v>36</v>
      </c>
      <c r="J9" s="15">
        <v>36</v>
      </c>
      <c r="K9" s="79">
        <v>36</v>
      </c>
      <c r="L9" s="80"/>
      <c r="M9" s="81"/>
      <c r="N9" s="16"/>
      <c r="O9" s="82" t="s">
        <v>27</v>
      </c>
      <c r="P9" s="82" t="s">
        <v>28</v>
      </c>
      <c r="Q9" s="84" t="s">
        <v>41</v>
      </c>
      <c r="R9" s="93" t="s">
        <v>29</v>
      </c>
    </row>
    <row r="10" s="1" customFormat="1" ht="15.75" customHeight="1" spans="1:18">
      <c r="A10" s="12"/>
      <c r="B10" s="13" t="s">
        <v>42</v>
      </c>
      <c r="C10" s="13" t="s">
        <v>43</v>
      </c>
      <c r="D10" s="14" t="s">
        <v>44</v>
      </c>
      <c r="E10" s="15">
        <v>54</v>
      </c>
      <c r="F10" s="16">
        <v>3</v>
      </c>
      <c r="G10" s="15">
        <v>48</v>
      </c>
      <c r="H10" s="15">
        <f t="shared" si="0"/>
        <v>6</v>
      </c>
      <c r="I10" s="15">
        <v>54</v>
      </c>
      <c r="J10" s="15"/>
      <c r="K10" s="15"/>
      <c r="L10" s="15"/>
      <c r="M10" s="15"/>
      <c r="N10" s="16"/>
      <c r="O10" s="78" t="s">
        <v>36</v>
      </c>
      <c r="P10" s="78" t="s">
        <v>28</v>
      </c>
      <c r="Q10" s="91" t="s">
        <v>28</v>
      </c>
      <c r="R10" s="92" t="s">
        <v>29</v>
      </c>
    </row>
    <row r="11" s="1" customFormat="1" ht="15.75" customHeight="1" spans="1:18">
      <c r="A11" s="12"/>
      <c r="B11" s="13" t="s">
        <v>45</v>
      </c>
      <c r="C11" s="13" t="s">
        <v>46</v>
      </c>
      <c r="D11" s="14" t="s">
        <v>47</v>
      </c>
      <c r="E11" s="15">
        <v>36</v>
      </c>
      <c r="F11" s="16">
        <v>2</v>
      </c>
      <c r="G11" s="15">
        <v>20</v>
      </c>
      <c r="H11" s="15">
        <f t="shared" si="0"/>
        <v>16</v>
      </c>
      <c r="I11" s="15"/>
      <c r="J11" s="15"/>
      <c r="K11" s="15">
        <v>36</v>
      </c>
      <c r="L11" s="15"/>
      <c r="M11" s="15"/>
      <c r="N11" s="16"/>
      <c r="O11" s="82" t="s">
        <v>27</v>
      </c>
      <c r="P11" s="82" t="s">
        <v>28</v>
      </c>
      <c r="Q11" s="84" t="s">
        <v>28</v>
      </c>
      <c r="R11" s="93" t="s">
        <v>29</v>
      </c>
    </row>
    <row r="12" s="1" customFormat="1" ht="15.75" customHeight="1" spans="1:18">
      <c r="A12" s="12"/>
      <c r="B12" s="13" t="s">
        <v>48</v>
      </c>
      <c r="C12" s="13" t="s">
        <v>49</v>
      </c>
      <c r="D12" s="14" t="s">
        <v>50</v>
      </c>
      <c r="E12" s="15">
        <v>18</v>
      </c>
      <c r="F12" s="16">
        <v>1</v>
      </c>
      <c r="G12" s="15">
        <v>14</v>
      </c>
      <c r="H12" s="15">
        <f t="shared" si="0"/>
        <v>4</v>
      </c>
      <c r="I12" s="15">
        <v>18</v>
      </c>
      <c r="J12" s="15"/>
      <c r="K12" s="15"/>
      <c r="L12" s="15"/>
      <c r="M12" s="15"/>
      <c r="N12" s="16"/>
      <c r="O12" s="82" t="s">
        <v>27</v>
      </c>
      <c r="P12" s="82" t="s">
        <v>28</v>
      </c>
      <c r="Q12" s="84" t="s">
        <v>28</v>
      </c>
      <c r="R12" s="93" t="s">
        <v>29</v>
      </c>
    </row>
    <row r="13" s="1" customFormat="1" ht="15.75" customHeight="1" spans="1:18">
      <c r="A13" s="12"/>
      <c r="B13" s="13" t="s">
        <v>51</v>
      </c>
      <c r="C13" s="13" t="s">
        <v>52</v>
      </c>
      <c r="D13" s="17" t="s">
        <v>53</v>
      </c>
      <c r="E13" s="18">
        <v>36</v>
      </c>
      <c r="F13" s="19">
        <v>2</v>
      </c>
      <c r="G13" s="18">
        <v>22</v>
      </c>
      <c r="H13" s="18">
        <f t="shared" ref="H13:H19" si="1">E13-G13</f>
        <v>14</v>
      </c>
      <c r="I13" s="18">
        <v>36</v>
      </c>
      <c r="J13" s="18"/>
      <c r="K13" s="18"/>
      <c r="L13" s="18"/>
      <c r="M13" s="18"/>
      <c r="N13" s="19"/>
      <c r="O13" s="82" t="s">
        <v>36</v>
      </c>
      <c r="P13" s="82" t="s">
        <v>28</v>
      </c>
      <c r="Q13" s="84" t="s">
        <v>28</v>
      </c>
      <c r="R13" s="93" t="s">
        <v>54</v>
      </c>
    </row>
    <row r="14" s="1" customFormat="1" ht="15.75" customHeight="1" spans="1:18">
      <c r="A14" s="12"/>
      <c r="B14" s="13" t="s">
        <v>55</v>
      </c>
      <c r="C14" s="13" t="s">
        <v>56</v>
      </c>
      <c r="D14" s="17" t="s">
        <v>57</v>
      </c>
      <c r="E14" s="18">
        <v>36</v>
      </c>
      <c r="F14" s="19">
        <v>2</v>
      </c>
      <c r="G14" s="18">
        <v>14</v>
      </c>
      <c r="H14" s="18">
        <f t="shared" si="1"/>
        <v>22</v>
      </c>
      <c r="I14" s="18">
        <v>36</v>
      </c>
      <c r="J14" s="18"/>
      <c r="K14" s="18"/>
      <c r="L14" s="18"/>
      <c r="M14" s="18"/>
      <c r="N14" s="19"/>
      <c r="O14" s="82" t="s">
        <v>36</v>
      </c>
      <c r="P14" s="82" t="s">
        <v>28</v>
      </c>
      <c r="Q14" s="84" t="s">
        <v>28</v>
      </c>
      <c r="R14" s="93" t="s">
        <v>54</v>
      </c>
    </row>
    <row r="15" s="1" customFormat="1" ht="15.75" customHeight="1" spans="1:18">
      <c r="A15" s="12"/>
      <c r="B15" s="13" t="s">
        <v>58</v>
      </c>
      <c r="C15" s="13" t="s">
        <v>59</v>
      </c>
      <c r="D15" s="17" t="s">
        <v>60</v>
      </c>
      <c r="E15" s="18">
        <v>36</v>
      </c>
      <c r="F15" s="19">
        <v>2</v>
      </c>
      <c r="G15" s="18">
        <v>28</v>
      </c>
      <c r="H15" s="18">
        <f t="shared" si="1"/>
        <v>8</v>
      </c>
      <c r="I15" s="18"/>
      <c r="J15" s="18">
        <v>36</v>
      </c>
      <c r="K15" s="18"/>
      <c r="L15" s="18"/>
      <c r="M15" s="18"/>
      <c r="N15" s="19"/>
      <c r="O15" s="82" t="s">
        <v>36</v>
      </c>
      <c r="P15" s="82" t="s">
        <v>28</v>
      </c>
      <c r="Q15" s="84" t="s">
        <v>28</v>
      </c>
      <c r="R15" s="93" t="s">
        <v>54</v>
      </c>
    </row>
    <row r="16" s="1" customFormat="1" ht="15.75" customHeight="1" spans="1:18">
      <c r="A16" s="12"/>
      <c r="B16" s="13" t="s">
        <v>61</v>
      </c>
      <c r="C16" s="13" t="s">
        <v>62</v>
      </c>
      <c r="D16" s="17" t="s">
        <v>63</v>
      </c>
      <c r="E16" s="17">
        <v>54</v>
      </c>
      <c r="F16" s="17">
        <v>3</v>
      </c>
      <c r="G16" s="17">
        <v>24</v>
      </c>
      <c r="H16" s="17">
        <f t="shared" si="1"/>
        <v>30</v>
      </c>
      <c r="I16" s="17"/>
      <c r="J16" s="17">
        <v>54</v>
      </c>
      <c r="K16" s="17"/>
      <c r="L16" s="17"/>
      <c r="M16" s="17"/>
      <c r="N16" s="17"/>
      <c r="O16" s="82" t="s">
        <v>36</v>
      </c>
      <c r="P16" s="82" t="s">
        <v>28</v>
      </c>
      <c r="Q16" s="84" t="s">
        <v>28</v>
      </c>
      <c r="R16" s="93" t="s">
        <v>64</v>
      </c>
    </row>
    <row r="17" s="1" customFormat="1" ht="15.75" customHeight="1" spans="1:18">
      <c r="A17" s="12"/>
      <c r="B17" s="13" t="s">
        <v>65</v>
      </c>
      <c r="C17" s="13" t="s">
        <v>66</v>
      </c>
      <c r="D17" s="17" t="s">
        <v>67</v>
      </c>
      <c r="E17" s="17">
        <v>36</v>
      </c>
      <c r="F17" s="17">
        <v>2</v>
      </c>
      <c r="G17" s="17">
        <v>28</v>
      </c>
      <c r="H17" s="17">
        <f t="shared" si="1"/>
        <v>8</v>
      </c>
      <c r="I17" s="17"/>
      <c r="J17" s="17"/>
      <c r="K17" s="17"/>
      <c r="L17" s="17">
        <v>36</v>
      </c>
      <c r="M17" s="17"/>
      <c r="N17" s="17"/>
      <c r="O17" s="82" t="s">
        <v>36</v>
      </c>
      <c r="P17" s="82" t="s">
        <v>28</v>
      </c>
      <c r="Q17" s="84" t="s">
        <v>28</v>
      </c>
      <c r="R17" s="93" t="s">
        <v>54</v>
      </c>
    </row>
    <row r="18" ht="15.75" customHeight="1" spans="1:18">
      <c r="A18" s="20"/>
      <c r="B18" s="13" t="s">
        <v>68</v>
      </c>
      <c r="C18" s="13" t="s">
        <v>69</v>
      </c>
      <c r="D18" s="21" t="s">
        <v>70</v>
      </c>
      <c r="E18" s="22">
        <v>54</v>
      </c>
      <c r="F18" s="23">
        <v>3</v>
      </c>
      <c r="G18" s="22">
        <v>34</v>
      </c>
      <c r="H18" s="22">
        <f t="shared" si="1"/>
        <v>20</v>
      </c>
      <c r="I18" s="22">
        <v>54</v>
      </c>
      <c r="J18" s="22"/>
      <c r="K18" s="22"/>
      <c r="L18" s="22"/>
      <c r="M18" s="22"/>
      <c r="N18" s="23"/>
      <c r="O18" s="82" t="s">
        <v>36</v>
      </c>
      <c r="P18" s="82" t="s">
        <v>28</v>
      </c>
      <c r="Q18" s="84" t="s">
        <v>28</v>
      </c>
      <c r="R18" s="93" t="s">
        <v>29</v>
      </c>
    </row>
    <row r="19" ht="15.75" customHeight="1" spans="1:18">
      <c r="A19" s="20"/>
      <c r="B19" s="13" t="s">
        <v>71</v>
      </c>
      <c r="C19" s="13" t="s">
        <v>72</v>
      </c>
      <c r="D19" s="24" t="s">
        <v>73</v>
      </c>
      <c r="E19" s="25">
        <v>54</v>
      </c>
      <c r="F19" s="26">
        <v>3</v>
      </c>
      <c r="G19" s="27">
        <v>30</v>
      </c>
      <c r="H19" s="27">
        <f t="shared" si="1"/>
        <v>24</v>
      </c>
      <c r="I19" s="27"/>
      <c r="J19" s="25">
        <v>54</v>
      </c>
      <c r="K19" s="27"/>
      <c r="L19" s="27"/>
      <c r="M19" s="27"/>
      <c r="N19" s="26"/>
      <c r="O19" s="78" t="s">
        <v>36</v>
      </c>
      <c r="P19" s="78" t="s">
        <v>28</v>
      </c>
      <c r="Q19" s="91" t="s">
        <v>28</v>
      </c>
      <c r="R19" s="92" t="s">
        <v>29</v>
      </c>
    </row>
    <row r="20" ht="15.75" customHeight="1" spans="1:21">
      <c r="A20" s="20"/>
      <c r="B20" s="13" t="s">
        <v>74</v>
      </c>
      <c r="C20" s="13" t="s">
        <v>75</v>
      </c>
      <c r="D20" s="24" t="s">
        <v>76</v>
      </c>
      <c r="E20" s="28"/>
      <c r="F20" s="29"/>
      <c r="G20" s="30"/>
      <c r="H20" s="30"/>
      <c r="I20" s="30"/>
      <c r="J20" s="28"/>
      <c r="K20" s="30"/>
      <c r="L20" s="30"/>
      <c r="M20" s="30"/>
      <c r="N20" s="29"/>
      <c r="O20" s="78" t="s">
        <v>36</v>
      </c>
      <c r="P20" s="78" t="s">
        <v>28</v>
      </c>
      <c r="Q20" s="91" t="s">
        <v>28</v>
      </c>
      <c r="R20" s="92" t="s">
        <v>29</v>
      </c>
      <c r="U20" t="s">
        <v>77</v>
      </c>
    </row>
    <row r="21" ht="15.75" customHeight="1" spans="1:18">
      <c r="A21" s="20"/>
      <c r="B21" s="13" t="s">
        <v>78</v>
      </c>
      <c r="C21" s="31" t="s">
        <v>79</v>
      </c>
      <c r="D21" s="32"/>
      <c r="E21" s="22">
        <v>144</v>
      </c>
      <c r="F21" s="23">
        <v>8</v>
      </c>
      <c r="G21" s="22">
        <v>72</v>
      </c>
      <c r="H21" s="22">
        <v>72</v>
      </c>
      <c r="I21" s="22"/>
      <c r="J21" s="22">
        <v>36</v>
      </c>
      <c r="K21" s="22">
        <v>36</v>
      </c>
      <c r="L21" s="22">
        <v>36</v>
      </c>
      <c r="M21" s="22"/>
      <c r="N21" s="23"/>
      <c r="O21" s="82" t="s">
        <v>36</v>
      </c>
      <c r="P21" s="82" t="s">
        <v>80</v>
      </c>
      <c r="Q21" s="84"/>
      <c r="R21" s="93" t="s">
        <v>54</v>
      </c>
    </row>
    <row r="22" ht="15.75" customHeight="1" spans="1:18">
      <c r="A22" s="20"/>
      <c r="B22" s="33" t="s">
        <v>81</v>
      </c>
      <c r="C22" s="34"/>
      <c r="D22" s="35"/>
      <c r="E22" s="36">
        <f t="shared" ref="E22:N22" si="2">SUM(E6:E21)</f>
        <v>812</v>
      </c>
      <c r="F22" s="36">
        <f t="shared" si="2"/>
        <v>45</v>
      </c>
      <c r="G22" s="36">
        <f t="shared" si="2"/>
        <v>472</v>
      </c>
      <c r="H22" s="36">
        <f t="shared" si="2"/>
        <v>340</v>
      </c>
      <c r="I22" s="36">
        <f t="shared" si="2"/>
        <v>292</v>
      </c>
      <c r="J22" s="36">
        <f t="shared" si="2"/>
        <v>292</v>
      </c>
      <c r="K22" s="36">
        <f t="shared" si="2"/>
        <v>112</v>
      </c>
      <c r="L22" s="36">
        <f t="shared" si="2"/>
        <v>76</v>
      </c>
      <c r="M22" s="36">
        <f t="shared" si="2"/>
        <v>0</v>
      </c>
      <c r="N22" s="36">
        <f t="shared" si="2"/>
        <v>0</v>
      </c>
      <c r="O22" s="82"/>
      <c r="P22" s="82"/>
      <c r="Q22" s="84"/>
      <c r="R22" s="48"/>
    </row>
    <row r="23" ht="15.75" customHeight="1" spans="1:18">
      <c r="A23" s="37" t="s">
        <v>82</v>
      </c>
      <c r="B23" s="38">
        <v>1</v>
      </c>
      <c r="C23" s="13" t="s">
        <v>83</v>
      </c>
      <c r="D23" s="38" t="s">
        <v>84</v>
      </c>
      <c r="E23" s="38">
        <v>54</v>
      </c>
      <c r="F23" s="38">
        <v>3</v>
      </c>
      <c r="G23" s="38">
        <v>34</v>
      </c>
      <c r="H23" s="38">
        <v>20</v>
      </c>
      <c r="I23" s="38">
        <v>54</v>
      </c>
      <c r="J23" s="38"/>
      <c r="K23" s="38"/>
      <c r="L23" s="38"/>
      <c r="M23" s="38"/>
      <c r="N23" s="38"/>
      <c r="O23" s="83" t="s">
        <v>36</v>
      </c>
      <c r="P23" s="38" t="s">
        <v>28</v>
      </c>
      <c r="Q23" s="38" t="s">
        <v>28</v>
      </c>
      <c r="R23" s="38" t="s">
        <v>85</v>
      </c>
    </row>
    <row r="24" ht="15.75" customHeight="1" spans="1:18">
      <c r="A24" s="39"/>
      <c r="B24" s="38">
        <v>2</v>
      </c>
      <c r="C24" s="13" t="s">
        <v>86</v>
      </c>
      <c r="D24" s="38" t="s">
        <v>87</v>
      </c>
      <c r="E24" s="38">
        <v>54</v>
      </c>
      <c r="F24" s="38">
        <v>3</v>
      </c>
      <c r="G24" s="38">
        <v>34</v>
      </c>
      <c r="H24" s="38">
        <v>20</v>
      </c>
      <c r="I24" s="38">
        <v>54</v>
      </c>
      <c r="J24" s="38"/>
      <c r="K24" s="38"/>
      <c r="L24" s="38"/>
      <c r="M24" s="38"/>
      <c r="N24" s="38"/>
      <c r="O24" s="83" t="s">
        <v>36</v>
      </c>
      <c r="P24" s="38" t="s">
        <v>28</v>
      </c>
      <c r="Q24" s="38" t="s">
        <v>28</v>
      </c>
      <c r="R24" s="38" t="s">
        <v>85</v>
      </c>
    </row>
    <row r="25" ht="15.75" customHeight="1" spans="1:18">
      <c r="A25" s="39"/>
      <c r="B25" s="38">
        <v>3</v>
      </c>
      <c r="C25" s="13" t="s">
        <v>88</v>
      </c>
      <c r="D25" s="38" t="s">
        <v>89</v>
      </c>
      <c r="E25" s="38">
        <v>54</v>
      </c>
      <c r="F25" s="38">
        <v>3</v>
      </c>
      <c r="G25" s="38">
        <v>34</v>
      </c>
      <c r="H25" s="38">
        <v>20</v>
      </c>
      <c r="I25" s="38">
        <v>54</v>
      </c>
      <c r="J25" s="38"/>
      <c r="K25" s="38"/>
      <c r="L25" s="38"/>
      <c r="M25" s="38"/>
      <c r="N25" s="38"/>
      <c r="O25" s="38" t="s">
        <v>27</v>
      </c>
      <c r="P25" s="38" t="s">
        <v>28</v>
      </c>
      <c r="Q25" s="38" t="s">
        <v>28</v>
      </c>
      <c r="R25" s="38" t="s">
        <v>85</v>
      </c>
    </row>
    <row r="26" ht="15.75" customHeight="1" spans="1:18">
      <c r="A26" s="39"/>
      <c r="B26" s="38">
        <v>4</v>
      </c>
      <c r="C26" s="13" t="s">
        <v>90</v>
      </c>
      <c r="D26" s="38" t="s">
        <v>91</v>
      </c>
      <c r="E26" s="38">
        <v>54</v>
      </c>
      <c r="F26" s="38">
        <v>3</v>
      </c>
      <c r="G26" s="38">
        <v>44</v>
      </c>
      <c r="H26" s="38">
        <v>10</v>
      </c>
      <c r="I26" s="38"/>
      <c r="J26" s="38">
        <v>54</v>
      </c>
      <c r="K26" s="38"/>
      <c r="L26" s="38"/>
      <c r="M26" s="38"/>
      <c r="N26" s="38"/>
      <c r="O26" s="83" t="s">
        <v>36</v>
      </c>
      <c r="P26" s="38" t="s">
        <v>28</v>
      </c>
      <c r="Q26" s="38" t="s">
        <v>28</v>
      </c>
      <c r="R26" s="38" t="s">
        <v>85</v>
      </c>
    </row>
    <row r="27" ht="15.75" customHeight="1" spans="1:18">
      <c r="A27" s="39"/>
      <c r="B27" s="38">
        <v>5</v>
      </c>
      <c r="C27" s="13" t="s">
        <v>92</v>
      </c>
      <c r="D27" s="38" t="s">
        <v>93</v>
      </c>
      <c r="E27" s="38">
        <v>54</v>
      </c>
      <c r="F27" s="38">
        <v>3</v>
      </c>
      <c r="G27" s="38">
        <v>44</v>
      </c>
      <c r="H27" s="38">
        <v>10</v>
      </c>
      <c r="I27" s="38"/>
      <c r="J27" s="38">
        <v>54</v>
      </c>
      <c r="K27" s="38"/>
      <c r="L27" s="38"/>
      <c r="M27" s="38"/>
      <c r="N27" s="38"/>
      <c r="O27" s="83" t="s">
        <v>36</v>
      </c>
      <c r="P27" s="38" t="s">
        <v>28</v>
      </c>
      <c r="Q27" s="38" t="s">
        <v>28</v>
      </c>
      <c r="R27" s="38" t="s">
        <v>85</v>
      </c>
    </row>
    <row r="28" ht="15.75" customHeight="1" spans="1:18">
      <c r="A28" s="39"/>
      <c r="B28" s="38">
        <v>6</v>
      </c>
      <c r="C28" s="13" t="s">
        <v>94</v>
      </c>
      <c r="D28" s="38" t="s">
        <v>95</v>
      </c>
      <c r="E28" s="38">
        <v>54</v>
      </c>
      <c r="F28" s="38">
        <v>3</v>
      </c>
      <c r="G28" s="38">
        <v>34</v>
      </c>
      <c r="H28" s="38">
        <v>20</v>
      </c>
      <c r="I28" s="38"/>
      <c r="J28" s="38"/>
      <c r="K28" s="38">
        <v>54</v>
      </c>
      <c r="L28" s="38"/>
      <c r="M28" s="38"/>
      <c r="N28" s="38"/>
      <c r="O28" s="83" t="s">
        <v>36</v>
      </c>
      <c r="P28" s="38" t="s">
        <v>28</v>
      </c>
      <c r="Q28" s="38" t="s">
        <v>28</v>
      </c>
      <c r="R28" s="38" t="s">
        <v>85</v>
      </c>
    </row>
    <row r="29" ht="15.75" customHeight="1" spans="1:18">
      <c r="A29" s="39"/>
      <c r="B29" s="38">
        <v>7</v>
      </c>
      <c r="C29" s="13" t="s">
        <v>96</v>
      </c>
      <c r="D29" s="38" t="s">
        <v>97</v>
      </c>
      <c r="E29" s="38">
        <v>54</v>
      </c>
      <c r="F29" s="38">
        <v>3</v>
      </c>
      <c r="G29" s="38">
        <v>34</v>
      </c>
      <c r="H29" s="38">
        <v>20</v>
      </c>
      <c r="I29" s="38"/>
      <c r="J29" s="38"/>
      <c r="K29" s="38"/>
      <c r="L29" s="38">
        <v>54</v>
      </c>
      <c r="M29" s="38"/>
      <c r="N29" s="38"/>
      <c r="O29" s="83" t="s">
        <v>36</v>
      </c>
      <c r="P29" s="38" t="s">
        <v>28</v>
      </c>
      <c r="Q29" s="38" t="s">
        <v>28</v>
      </c>
      <c r="R29" s="38" t="s">
        <v>85</v>
      </c>
    </row>
    <row r="30" ht="15.75" customHeight="1" spans="1:18">
      <c r="A30" s="39"/>
      <c r="B30" s="38">
        <v>8</v>
      </c>
      <c r="C30" s="13" t="s">
        <v>98</v>
      </c>
      <c r="D30" s="38" t="s">
        <v>99</v>
      </c>
      <c r="E30" s="38">
        <v>36</v>
      </c>
      <c r="F30" s="38">
        <v>2</v>
      </c>
      <c r="G30" s="38">
        <v>20</v>
      </c>
      <c r="H30" s="38">
        <v>16</v>
      </c>
      <c r="I30" s="38"/>
      <c r="J30" s="38"/>
      <c r="K30" s="38"/>
      <c r="L30" s="38">
        <v>36</v>
      </c>
      <c r="M30" s="38"/>
      <c r="N30" s="38"/>
      <c r="O30" s="83" t="s">
        <v>36</v>
      </c>
      <c r="P30" s="38" t="s">
        <v>28</v>
      </c>
      <c r="Q30" s="38" t="s">
        <v>28</v>
      </c>
      <c r="R30" s="38" t="s">
        <v>85</v>
      </c>
    </row>
    <row r="31" ht="15.75" customHeight="1" spans="1:18">
      <c r="A31" s="39"/>
      <c r="B31" s="38">
        <v>9</v>
      </c>
      <c r="C31" s="13" t="s">
        <v>100</v>
      </c>
      <c r="D31" s="38" t="s">
        <v>101</v>
      </c>
      <c r="E31" s="38">
        <v>54</v>
      </c>
      <c r="F31" s="38">
        <v>3</v>
      </c>
      <c r="G31" s="38">
        <v>40</v>
      </c>
      <c r="H31" s="38">
        <v>14</v>
      </c>
      <c r="I31" s="38"/>
      <c r="J31" s="38">
        <v>54</v>
      </c>
      <c r="K31" s="38"/>
      <c r="L31" s="38"/>
      <c r="M31" s="38"/>
      <c r="N31" s="38"/>
      <c r="O31" s="83" t="s">
        <v>36</v>
      </c>
      <c r="P31" s="38" t="s">
        <v>28</v>
      </c>
      <c r="Q31" s="38" t="s">
        <v>28</v>
      </c>
      <c r="R31" s="38" t="s">
        <v>85</v>
      </c>
    </row>
    <row r="32" ht="15.75" customHeight="1" spans="1:18">
      <c r="A32" s="40"/>
      <c r="B32" s="33" t="s">
        <v>81</v>
      </c>
      <c r="C32" s="34"/>
      <c r="D32" s="35"/>
      <c r="E32" s="36">
        <f t="shared" ref="E32:R32" si="3">SUM(E23:E31)</f>
        <v>468</v>
      </c>
      <c r="F32" s="36">
        <f t="shared" si="3"/>
        <v>26</v>
      </c>
      <c r="G32" s="36">
        <f t="shared" si="3"/>
        <v>318</v>
      </c>
      <c r="H32" s="36">
        <f t="shared" si="3"/>
        <v>150</v>
      </c>
      <c r="I32" s="36">
        <f t="shared" si="3"/>
        <v>162</v>
      </c>
      <c r="J32" s="36">
        <f t="shared" si="3"/>
        <v>162</v>
      </c>
      <c r="K32" s="36">
        <f t="shared" si="3"/>
        <v>54</v>
      </c>
      <c r="L32" s="36">
        <f t="shared" si="3"/>
        <v>90</v>
      </c>
      <c r="M32" s="36">
        <f t="shared" si="3"/>
        <v>0</v>
      </c>
      <c r="N32" s="36">
        <f t="shared" si="3"/>
        <v>0</v>
      </c>
      <c r="O32" s="36">
        <f t="shared" si="3"/>
        <v>0</v>
      </c>
      <c r="P32" s="36">
        <f t="shared" si="3"/>
        <v>0</v>
      </c>
      <c r="Q32" s="36">
        <f t="shared" si="3"/>
        <v>0</v>
      </c>
      <c r="R32" s="36">
        <f t="shared" si="3"/>
        <v>0</v>
      </c>
    </row>
    <row r="33" ht="15.75" customHeight="1" spans="1:18">
      <c r="A33" s="37" t="s">
        <v>102</v>
      </c>
      <c r="B33" s="38">
        <v>1</v>
      </c>
      <c r="C33" s="13" t="s">
        <v>103</v>
      </c>
      <c r="D33" s="38" t="s">
        <v>104</v>
      </c>
      <c r="E33" s="38">
        <v>54</v>
      </c>
      <c r="F33" s="38">
        <v>3</v>
      </c>
      <c r="G33" s="38">
        <v>34</v>
      </c>
      <c r="H33" s="38">
        <v>20</v>
      </c>
      <c r="I33" s="38"/>
      <c r="J33" s="38"/>
      <c r="K33" s="38">
        <v>54</v>
      </c>
      <c r="L33" s="38"/>
      <c r="M33" s="38"/>
      <c r="N33" s="38"/>
      <c r="O33" s="38" t="s">
        <v>27</v>
      </c>
      <c r="P33" s="38" t="s">
        <v>28</v>
      </c>
      <c r="Q33" s="38" t="s">
        <v>28</v>
      </c>
      <c r="R33" s="38" t="s">
        <v>85</v>
      </c>
    </row>
    <row r="34" ht="15.75" customHeight="1" spans="1:18">
      <c r="A34" s="39"/>
      <c r="B34" s="38">
        <v>2</v>
      </c>
      <c r="C34" s="13" t="s">
        <v>105</v>
      </c>
      <c r="D34" s="38" t="s">
        <v>106</v>
      </c>
      <c r="E34" s="38">
        <v>54</v>
      </c>
      <c r="F34" s="38">
        <v>3</v>
      </c>
      <c r="G34" s="38">
        <v>34</v>
      </c>
      <c r="H34" s="38">
        <v>20</v>
      </c>
      <c r="I34" s="38"/>
      <c r="J34" s="38"/>
      <c r="K34" s="38">
        <v>54</v>
      </c>
      <c r="L34" s="38"/>
      <c r="M34" s="38"/>
      <c r="N34" s="38"/>
      <c r="O34" s="38" t="s">
        <v>27</v>
      </c>
      <c r="P34" s="38" t="s">
        <v>28</v>
      </c>
      <c r="Q34" s="38" t="s">
        <v>28</v>
      </c>
      <c r="R34" s="38" t="s">
        <v>85</v>
      </c>
    </row>
    <row r="35" ht="15.75" customHeight="1" spans="1:18">
      <c r="A35" s="39"/>
      <c r="B35" s="38">
        <v>3</v>
      </c>
      <c r="C35" s="13" t="s">
        <v>107</v>
      </c>
      <c r="D35" s="38" t="s">
        <v>108</v>
      </c>
      <c r="E35" s="38">
        <v>54</v>
      </c>
      <c r="F35" s="38">
        <v>3</v>
      </c>
      <c r="G35" s="38">
        <v>34</v>
      </c>
      <c r="H35" s="38">
        <v>20</v>
      </c>
      <c r="I35" s="38"/>
      <c r="J35" s="38"/>
      <c r="K35" s="38">
        <v>54</v>
      </c>
      <c r="L35" s="38"/>
      <c r="M35" s="38"/>
      <c r="N35" s="38"/>
      <c r="O35" s="38" t="s">
        <v>27</v>
      </c>
      <c r="P35" s="38" t="s">
        <v>28</v>
      </c>
      <c r="Q35" s="38" t="s">
        <v>28</v>
      </c>
      <c r="R35" s="38" t="s">
        <v>85</v>
      </c>
    </row>
    <row r="36" ht="15.75" customHeight="1" spans="1:18">
      <c r="A36" s="39"/>
      <c r="B36" s="38">
        <v>4</v>
      </c>
      <c r="C36" s="13" t="s">
        <v>109</v>
      </c>
      <c r="D36" s="38" t="s">
        <v>110</v>
      </c>
      <c r="E36" s="38">
        <v>54</v>
      </c>
      <c r="F36" s="38">
        <v>3</v>
      </c>
      <c r="G36" s="38">
        <v>34</v>
      </c>
      <c r="H36" s="38">
        <v>20</v>
      </c>
      <c r="I36" s="38"/>
      <c r="J36" s="38"/>
      <c r="K36" s="38"/>
      <c r="L36" s="38">
        <v>54</v>
      </c>
      <c r="M36" s="38"/>
      <c r="N36" s="38"/>
      <c r="O36" s="38" t="s">
        <v>27</v>
      </c>
      <c r="P36" s="38" t="s">
        <v>28</v>
      </c>
      <c r="Q36" s="38" t="s">
        <v>28</v>
      </c>
      <c r="R36" s="38" t="s">
        <v>85</v>
      </c>
    </row>
    <row r="37" ht="15.75" customHeight="1" spans="1:18">
      <c r="A37" s="39"/>
      <c r="B37" s="38">
        <v>5</v>
      </c>
      <c r="C37" s="13" t="s">
        <v>111</v>
      </c>
      <c r="D37" s="38" t="s">
        <v>112</v>
      </c>
      <c r="E37" s="38">
        <v>54</v>
      </c>
      <c r="F37" s="38">
        <v>3</v>
      </c>
      <c r="G37" s="38">
        <v>34</v>
      </c>
      <c r="H37" s="38">
        <v>20</v>
      </c>
      <c r="I37" s="38"/>
      <c r="J37" s="38"/>
      <c r="K37" s="38">
        <v>54</v>
      </c>
      <c r="L37" s="38"/>
      <c r="M37" s="38"/>
      <c r="N37" s="38"/>
      <c r="O37" s="38" t="s">
        <v>27</v>
      </c>
      <c r="P37" s="38" t="s">
        <v>28</v>
      </c>
      <c r="Q37" s="38" t="s">
        <v>28</v>
      </c>
      <c r="R37" s="38" t="s">
        <v>85</v>
      </c>
    </row>
    <row r="38" ht="15.75" customHeight="1" spans="1:18">
      <c r="A38" s="39"/>
      <c r="B38" s="38">
        <v>6</v>
      </c>
      <c r="C38" s="13" t="s">
        <v>113</v>
      </c>
      <c r="D38" s="38" t="s">
        <v>114</v>
      </c>
      <c r="E38" s="38">
        <v>54</v>
      </c>
      <c r="F38" s="38">
        <v>3</v>
      </c>
      <c r="G38" s="38">
        <v>34</v>
      </c>
      <c r="H38" s="38">
        <v>20</v>
      </c>
      <c r="I38" s="38"/>
      <c r="J38" s="38"/>
      <c r="K38" s="38"/>
      <c r="L38" s="38">
        <v>54</v>
      </c>
      <c r="M38" s="38"/>
      <c r="N38" s="38"/>
      <c r="O38" s="38" t="s">
        <v>27</v>
      </c>
      <c r="P38" s="38" t="s">
        <v>28</v>
      </c>
      <c r="Q38" s="38" t="s">
        <v>28</v>
      </c>
      <c r="R38" s="38" t="s">
        <v>85</v>
      </c>
    </row>
    <row r="39" ht="15.75" customHeight="1" spans="1:18">
      <c r="A39" s="39"/>
      <c r="B39" s="38">
        <v>7</v>
      </c>
      <c r="C39" s="13" t="s">
        <v>115</v>
      </c>
      <c r="D39" s="38" t="s">
        <v>116</v>
      </c>
      <c r="E39" s="38">
        <v>54</v>
      </c>
      <c r="F39" s="38">
        <v>2</v>
      </c>
      <c r="G39" s="38">
        <v>34</v>
      </c>
      <c r="H39" s="38">
        <v>20</v>
      </c>
      <c r="I39" s="38"/>
      <c r="J39" s="38"/>
      <c r="K39" s="38"/>
      <c r="L39" s="38">
        <v>54</v>
      </c>
      <c r="M39" s="38"/>
      <c r="N39" s="38"/>
      <c r="O39" s="83" t="s">
        <v>27</v>
      </c>
      <c r="P39" s="38" t="s">
        <v>28</v>
      </c>
      <c r="Q39" s="38" t="s">
        <v>28</v>
      </c>
      <c r="R39" s="38" t="s">
        <v>85</v>
      </c>
    </row>
    <row r="40" ht="15.75" customHeight="1" spans="1:18">
      <c r="A40" s="39"/>
      <c r="B40" s="38">
        <v>8</v>
      </c>
      <c r="C40" s="13" t="s">
        <v>117</v>
      </c>
      <c r="D40" s="38" t="s">
        <v>118</v>
      </c>
      <c r="E40" s="38">
        <v>144</v>
      </c>
      <c r="F40" s="38">
        <v>8</v>
      </c>
      <c r="G40" s="38">
        <v>72</v>
      </c>
      <c r="H40" s="38">
        <v>72</v>
      </c>
      <c r="I40" s="38"/>
      <c r="J40" s="38"/>
      <c r="K40" s="38">
        <v>72</v>
      </c>
      <c r="L40" s="38">
        <v>72</v>
      </c>
      <c r="M40" s="38"/>
      <c r="N40" s="38"/>
      <c r="O40" s="83" t="s">
        <v>36</v>
      </c>
      <c r="P40" s="38" t="s">
        <v>28</v>
      </c>
      <c r="Q40" s="38" t="s">
        <v>28</v>
      </c>
      <c r="R40" s="38" t="s">
        <v>119</v>
      </c>
    </row>
    <row r="41" ht="15.75" customHeight="1" spans="1:18">
      <c r="A41" s="40"/>
      <c r="B41" s="33" t="s">
        <v>81</v>
      </c>
      <c r="C41" s="34"/>
      <c r="D41" s="35"/>
      <c r="E41" s="36">
        <f>SUM(E33:E40)</f>
        <v>522</v>
      </c>
      <c r="F41" s="36">
        <f t="shared" ref="F41:R41" si="4">SUM(F33:F40)</f>
        <v>28</v>
      </c>
      <c r="G41" s="36">
        <f t="shared" si="4"/>
        <v>310</v>
      </c>
      <c r="H41" s="36">
        <f t="shared" si="4"/>
        <v>212</v>
      </c>
      <c r="I41" s="36">
        <f t="shared" si="4"/>
        <v>0</v>
      </c>
      <c r="J41" s="36">
        <f t="shared" si="4"/>
        <v>0</v>
      </c>
      <c r="K41" s="36">
        <f t="shared" si="4"/>
        <v>288</v>
      </c>
      <c r="L41" s="36">
        <f t="shared" si="4"/>
        <v>234</v>
      </c>
      <c r="M41" s="36">
        <f t="shared" si="4"/>
        <v>0</v>
      </c>
      <c r="N41" s="36">
        <f t="shared" si="4"/>
        <v>0</v>
      </c>
      <c r="O41" s="36">
        <f t="shared" si="4"/>
        <v>0</v>
      </c>
      <c r="P41" s="36">
        <f t="shared" si="4"/>
        <v>0</v>
      </c>
      <c r="Q41" s="36">
        <f t="shared" si="4"/>
        <v>0</v>
      </c>
      <c r="R41" s="36">
        <f t="shared" si="4"/>
        <v>0</v>
      </c>
    </row>
    <row r="42" ht="15.75" customHeight="1" spans="1:18">
      <c r="A42" s="8" t="s">
        <v>120</v>
      </c>
      <c r="B42" s="38">
        <v>1</v>
      </c>
      <c r="C42" s="13" t="s">
        <v>121</v>
      </c>
      <c r="D42" s="38" t="s">
        <v>122</v>
      </c>
      <c r="E42" s="41">
        <v>18</v>
      </c>
      <c r="F42" s="41">
        <v>1</v>
      </c>
      <c r="G42" s="41">
        <v>10</v>
      </c>
      <c r="H42" s="41">
        <v>8</v>
      </c>
      <c r="I42" s="41"/>
      <c r="J42" s="41">
        <v>18</v>
      </c>
      <c r="K42" s="38"/>
      <c r="L42" s="38"/>
      <c r="M42" s="38"/>
      <c r="N42" s="38"/>
      <c r="O42" s="38" t="s">
        <v>36</v>
      </c>
      <c r="P42" s="38" t="s">
        <v>80</v>
      </c>
      <c r="Q42" s="38" t="s">
        <v>28</v>
      </c>
      <c r="R42" s="38" t="s">
        <v>85</v>
      </c>
    </row>
    <row r="43" ht="15.75" customHeight="1" spans="1:18">
      <c r="A43" s="10"/>
      <c r="B43" s="38">
        <v>2</v>
      </c>
      <c r="C43" s="13" t="s">
        <v>123</v>
      </c>
      <c r="D43" s="38" t="s">
        <v>124</v>
      </c>
      <c r="E43" s="42"/>
      <c r="F43" s="42"/>
      <c r="G43" s="42"/>
      <c r="H43" s="42"/>
      <c r="I43" s="42"/>
      <c r="J43" s="42"/>
      <c r="K43" s="38"/>
      <c r="L43" s="38"/>
      <c r="M43" s="38"/>
      <c r="N43" s="38"/>
      <c r="O43" s="38" t="s">
        <v>36</v>
      </c>
      <c r="P43" s="38" t="s">
        <v>80</v>
      </c>
      <c r="Q43" s="38" t="s">
        <v>28</v>
      </c>
      <c r="R43" s="38" t="s">
        <v>85</v>
      </c>
    </row>
    <row r="44" ht="15.75" customHeight="1" spans="1:18">
      <c r="A44" s="10"/>
      <c r="B44" s="38">
        <v>3</v>
      </c>
      <c r="C44" s="13" t="s">
        <v>125</v>
      </c>
      <c r="D44" s="38" t="s">
        <v>126</v>
      </c>
      <c r="E44" s="41">
        <v>36</v>
      </c>
      <c r="F44" s="41">
        <v>2</v>
      </c>
      <c r="G44" s="41">
        <v>30</v>
      </c>
      <c r="H44" s="41">
        <v>6</v>
      </c>
      <c r="I44" s="41"/>
      <c r="J44" s="41"/>
      <c r="K44" s="41">
        <v>36</v>
      </c>
      <c r="L44" s="38"/>
      <c r="M44" s="38"/>
      <c r="N44" s="38"/>
      <c r="O44" s="38" t="s">
        <v>36</v>
      </c>
      <c r="P44" s="38" t="s">
        <v>80</v>
      </c>
      <c r="Q44" s="38" t="s">
        <v>28</v>
      </c>
      <c r="R44" s="38" t="s">
        <v>85</v>
      </c>
    </row>
    <row r="45" ht="15.75" customHeight="1" spans="1:18">
      <c r="A45" s="10"/>
      <c r="B45" s="38">
        <v>4</v>
      </c>
      <c r="C45" s="13" t="s">
        <v>123</v>
      </c>
      <c r="D45" s="38" t="s">
        <v>127</v>
      </c>
      <c r="E45" s="42"/>
      <c r="F45" s="42"/>
      <c r="G45" s="42"/>
      <c r="H45" s="42"/>
      <c r="I45" s="42"/>
      <c r="J45" s="42"/>
      <c r="K45" s="42"/>
      <c r="L45" s="38"/>
      <c r="M45" s="38"/>
      <c r="N45" s="38"/>
      <c r="O45" s="38" t="s">
        <v>36</v>
      </c>
      <c r="P45" s="38" t="s">
        <v>80</v>
      </c>
      <c r="Q45" s="38" t="s">
        <v>28</v>
      </c>
      <c r="R45" s="38" t="s">
        <v>85</v>
      </c>
    </row>
    <row r="46" ht="15.75" customHeight="1" spans="1:18">
      <c r="A46" s="10"/>
      <c r="B46" s="38">
        <v>5</v>
      </c>
      <c r="C46" s="13" t="s">
        <v>125</v>
      </c>
      <c r="D46" s="38" t="s">
        <v>128</v>
      </c>
      <c r="E46" s="41">
        <v>18</v>
      </c>
      <c r="F46" s="41">
        <v>1</v>
      </c>
      <c r="G46" s="41">
        <v>14</v>
      </c>
      <c r="H46" s="41">
        <v>4</v>
      </c>
      <c r="I46" s="41"/>
      <c r="J46" s="41"/>
      <c r="K46" s="41"/>
      <c r="L46" s="41">
        <v>18</v>
      </c>
      <c r="M46" s="38"/>
      <c r="N46" s="38"/>
      <c r="O46" s="38" t="s">
        <v>36</v>
      </c>
      <c r="P46" s="38" t="s">
        <v>80</v>
      </c>
      <c r="Q46" s="38" t="s">
        <v>28</v>
      </c>
      <c r="R46" s="38" t="s">
        <v>29</v>
      </c>
    </row>
    <row r="47" ht="15.75" customHeight="1" spans="1:18">
      <c r="A47" s="10"/>
      <c r="B47" s="38">
        <v>6</v>
      </c>
      <c r="C47" s="13" t="s">
        <v>129</v>
      </c>
      <c r="D47" s="38" t="s">
        <v>130</v>
      </c>
      <c r="E47" s="42"/>
      <c r="F47" s="42"/>
      <c r="G47" s="42"/>
      <c r="H47" s="42"/>
      <c r="I47" s="42"/>
      <c r="J47" s="42"/>
      <c r="K47" s="42"/>
      <c r="L47" s="42"/>
      <c r="M47" s="38"/>
      <c r="N47" s="38"/>
      <c r="O47" s="38" t="s">
        <v>36</v>
      </c>
      <c r="P47" s="38" t="s">
        <v>80</v>
      </c>
      <c r="Q47" s="38" t="s">
        <v>28</v>
      </c>
      <c r="R47" s="38" t="s">
        <v>85</v>
      </c>
    </row>
    <row r="48" ht="15.75" customHeight="1" spans="1:18">
      <c r="A48" s="11"/>
      <c r="B48" s="43" t="s">
        <v>81</v>
      </c>
      <c r="C48" s="44"/>
      <c r="D48" s="45"/>
      <c r="E48" s="46">
        <f t="shared" ref="E48:N48" si="5">SUM(E42:E47)</f>
        <v>72</v>
      </c>
      <c r="F48" s="46">
        <f t="shared" si="5"/>
        <v>4</v>
      </c>
      <c r="G48" s="46">
        <f t="shared" si="5"/>
        <v>54</v>
      </c>
      <c r="H48" s="46">
        <f t="shared" si="5"/>
        <v>18</v>
      </c>
      <c r="I48" s="46">
        <f t="shared" si="5"/>
        <v>0</v>
      </c>
      <c r="J48" s="46">
        <f t="shared" si="5"/>
        <v>18</v>
      </c>
      <c r="K48" s="46">
        <f t="shared" si="5"/>
        <v>36</v>
      </c>
      <c r="L48" s="46">
        <f t="shared" si="5"/>
        <v>18</v>
      </c>
      <c r="M48" s="46">
        <f t="shared" si="5"/>
        <v>0</v>
      </c>
      <c r="N48" s="46">
        <f t="shared" si="5"/>
        <v>0</v>
      </c>
      <c r="O48" s="82"/>
      <c r="P48" s="84"/>
      <c r="Q48" s="84"/>
      <c r="R48" s="48"/>
    </row>
    <row r="49" ht="15.75" customHeight="1" spans="1:18">
      <c r="A49" s="7" t="s">
        <v>131</v>
      </c>
      <c r="B49" s="38">
        <v>1</v>
      </c>
      <c r="C49" s="38" t="s">
        <v>132</v>
      </c>
      <c r="D49" s="38" t="s">
        <v>133</v>
      </c>
      <c r="E49" s="38">
        <v>28</v>
      </c>
      <c r="F49" s="38">
        <v>1</v>
      </c>
      <c r="G49" s="38">
        <v>0</v>
      </c>
      <c r="H49" s="38">
        <v>28</v>
      </c>
      <c r="I49" s="38">
        <v>28</v>
      </c>
      <c r="J49" s="38"/>
      <c r="K49" s="38"/>
      <c r="L49" s="38"/>
      <c r="M49" s="38"/>
      <c r="N49" s="38"/>
      <c r="O49" s="38" t="s">
        <v>36</v>
      </c>
      <c r="P49" s="38" t="s">
        <v>28</v>
      </c>
      <c r="Q49" s="38" t="s">
        <v>41</v>
      </c>
      <c r="R49" s="38" t="s">
        <v>85</v>
      </c>
    </row>
    <row r="50" ht="15.75" customHeight="1" spans="1:18">
      <c r="A50" s="7"/>
      <c r="B50" s="38">
        <v>2</v>
      </c>
      <c r="C50" s="38" t="s">
        <v>134</v>
      </c>
      <c r="D50" s="38" t="s">
        <v>135</v>
      </c>
      <c r="E50" s="38">
        <v>28</v>
      </c>
      <c r="F50" s="38">
        <v>1</v>
      </c>
      <c r="G50" s="38">
        <v>0</v>
      </c>
      <c r="H50" s="38">
        <v>28</v>
      </c>
      <c r="I50" s="38"/>
      <c r="J50" s="38">
        <v>28</v>
      </c>
      <c r="K50" s="38"/>
      <c r="L50" s="38"/>
      <c r="M50" s="38"/>
      <c r="N50" s="38"/>
      <c r="O50" s="38" t="s">
        <v>36</v>
      </c>
      <c r="P50" s="38" t="s">
        <v>28</v>
      </c>
      <c r="Q50" s="38" t="s">
        <v>41</v>
      </c>
      <c r="R50" s="38" t="s">
        <v>85</v>
      </c>
    </row>
    <row r="51" ht="15.75" customHeight="1" spans="1:18">
      <c r="A51" s="7"/>
      <c r="B51" s="38">
        <v>3</v>
      </c>
      <c r="C51" s="38" t="s">
        <v>136</v>
      </c>
      <c r="D51" s="38" t="s">
        <v>137</v>
      </c>
      <c r="E51" s="38">
        <v>28</v>
      </c>
      <c r="F51" s="38">
        <v>1</v>
      </c>
      <c r="G51" s="38">
        <v>0</v>
      </c>
      <c r="H51" s="38">
        <v>28</v>
      </c>
      <c r="I51" s="38"/>
      <c r="J51" s="38"/>
      <c r="K51" s="38">
        <v>28</v>
      </c>
      <c r="L51" s="38"/>
      <c r="M51" s="38"/>
      <c r="N51" s="38"/>
      <c r="O51" s="38" t="s">
        <v>36</v>
      </c>
      <c r="P51" s="38" t="s">
        <v>28</v>
      </c>
      <c r="Q51" s="38" t="s">
        <v>41</v>
      </c>
      <c r="R51" s="38" t="s">
        <v>85</v>
      </c>
    </row>
    <row r="52" ht="15.75" customHeight="1" spans="1:18">
      <c r="A52" s="7"/>
      <c r="B52" s="38">
        <v>4</v>
      </c>
      <c r="C52" s="38" t="s">
        <v>138</v>
      </c>
      <c r="D52" s="38" t="s">
        <v>139</v>
      </c>
      <c r="E52" s="38">
        <v>28</v>
      </c>
      <c r="F52" s="38">
        <v>1</v>
      </c>
      <c r="G52" s="38">
        <v>0</v>
      </c>
      <c r="H52" s="38">
        <v>28</v>
      </c>
      <c r="I52" s="38"/>
      <c r="J52" s="38"/>
      <c r="K52" s="38"/>
      <c r="L52" s="38">
        <v>28</v>
      </c>
      <c r="M52" s="38"/>
      <c r="N52" s="38"/>
      <c r="O52" s="38" t="s">
        <v>36</v>
      </c>
      <c r="P52" s="38" t="s">
        <v>28</v>
      </c>
      <c r="Q52" s="38" t="s">
        <v>41</v>
      </c>
      <c r="R52" s="38" t="s">
        <v>85</v>
      </c>
    </row>
    <row r="53" ht="15.75" customHeight="1" spans="1:18">
      <c r="A53" s="7"/>
      <c r="B53" s="47" t="s">
        <v>42</v>
      </c>
      <c r="C53" s="47"/>
      <c r="D53" s="48" t="s">
        <v>140</v>
      </c>
      <c r="E53" s="49">
        <v>672</v>
      </c>
      <c r="F53" s="50">
        <v>24</v>
      </c>
      <c r="G53" s="49">
        <v>2</v>
      </c>
      <c r="H53" s="49">
        <v>670</v>
      </c>
      <c r="I53" s="49"/>
      <c r="J53" s="49"/>
      <c r="K53" s="49"/>
      <c r="L53" s="49"/>
      <c r="M53" s="49">
        <v>280</v>
      </c>
      <c r="N53" s="49">
        <v>392</v>
      </c>
      <c r="O53" s="49"/>
      <c r="P53" s="84"/>
      <c r="Q53" s="84"/>
      <c r="R53" s="48"/>
    </row>
    <row r="54" ht="15.75" customHeight="1" spans="1:18">
      <c r="A54" s="7"/>
      <c r="B54" s="51" t="s">
        <v>81</v>
      </c>
      <c r="C54" s="51"/>
      <c r="D54" s="51"/>
      <c r="E54" s="46">
        <f t="shared" ref="E54:M54" si="6">SUM(E49:E53)</f>
        <v>784</v>
      </c>
      <c r="F54" s="46">
        <f t="shared" si="6"/>
        <v>28</v>
      </c>
      <c r="G54" s="46">
        <f t="shared" si="6"/>
        <v>2</v>
      </c>
      <c r="H54" s="46">
        <f t="shared" si="6"/>
        <v>782</v>
      </c>
      <c r="I54" s="46">
        <f t="shared" si="6"/>
        <v>28</v>
      </c>
      <c r="J54" s="46">
        <f t="shared" si="6"/>
        <v>28</v>
      </c>
      <c r="K54" s="46">
        <f t="shared" si="6"/>
        <v>28</v>
      </c>
      <c r="L54" s="46">
        <f t="shared" si="6"/>
        <v>28</v>
      </c>
      <c r="M54" s="46">
        <f t="shared" si="6"/>
        <v>280</v>
      </c>
      <c r="N54" s="46">
        <f>SUM(N53:N53)</f>
        <v>392</v>
      </c>
      <c r="O54" s="49"/>
      <c r="P54" s="84"/>
      <c r="Q54" s="84"/>
      <c r="R54" s="48"/>
    </row>
    <row r="55" ht="15.75" customHeight="1" spans="1:18">
      <c r="A55" s="52" t="s">
        <v>141</v>
      </c>
      <c r="B55" s="53"/>
      <c r="C55" s="53"/>
      <c r="D55" s="54"/>
      <c r="E55" s="49">
        <v>56</v>
      </c>
      <c r="F55" s="55">
        <v>2</v>
      </c>
      <c r="G55" s="49">
        <v>4</v>
      </c>
      <c r="H55" s="49">
        <v>52</v>
      </c>
      <c r="I55" s="49">
        <v>56</v>
      </c>
      <c r="J55" s="49"/>
      <c r="K55" s="49"/>
      <c r="L55" s="49"/>
      <c r="M55" s="49"/>
      <c r="N55" s="50"/>
      <c r="O55" s="49"/>
      <c r="P55" s="84"/>
      <c r="Q55" s="84"/>
      <c r="R55" s="48"/>
    </row>
    <row r="56" ht="15.75" customHeight="1" spans="1:18">
      <c r="A56" s="52" t="s">
        <v>142</v>
      </c>
      <c r="B56" s="53"/>
      <c r="C56" s="53"/>
      <c r="D56" s="54"/>
      <c r="E56" s="50">
        <v>108</v>
      </c>
      <c r="F56" s="56">
        <v>6</v>
      </c>
      <c r="G56" s="49"/>
      <c r="H56" s="49"/>
      <c r="I56" s="49"/>
      <c r="J56" s="49"/>
      <c r="K56" s="49"/>
      <c r="L56" s="49"/>
      <c r="M56" s="49"/>
      <c r="N56" s="50"/>
      <c r="O56" s="49"/>
      <c r="P56" s="84"/>
      <c r="Q56" s="84"/>
      <c r="R56" s="48"/>
    </row>
    <row r="57" ht="15.75" customHeight="1" spans="1:18">
      <c r="A57" s="52" t="s">
        <v>143</v>
      </c>
      <c r="B57" s="53"/>
      <c r="C57" s="53"/>
      <c r="D57" s="54"/>
      <c r="E57" s="49"/>
      <c r="F57" s="55">
        <v>3.5</v>
      </c>
      <c r="G57" s="49"/>
      <c r="H57" s="49"/>
      <c r="I57" s="49"/>
      <c r="J57" s="49"/>
      <c r="K57" s="49"/>
      <c r="L57" s="49"/>
      <c r="M57" s="49"/>
      <c r="N57" s="50"/>
      <c r="O57" s="49"/>
      <c r="P57" s="84"/>
      <c r="Q57" s="84"/>
      <c r="R57" s="48"/>
    </row>
    <row r="58" ht="21" customHeight="1" spans="1:18">
      <c r="A58" s="57" t="s">
        <v>144</v>
      </c>
      <c r="B58" s="58"/>
      <c r="C58" s="58"/>
      <c r="D58" s="59"/>
      <c r="E58" s="60">
        <f t="shared" ref="E58:N58" si="7">E22+E32+E41+E48+E54+E55+E56+E57</f>
        <v>2822</v>
      </c>
      <c r="F58" s="61">
        <f t="shared" si="7"/>
        <v>142.5</v>
      </c>
      <c r="G58" s="60">
        <f t="shared" si="7"/>
        <v>1160</v>
      </c>
      <c r="H58" s="60">
        <f t="shared" si="7"/>
        <v>1554</v>
      </c>
      <c r="I58" s="60">
        <f t="shared" si="7"/>
        <v>538</v>
      </c>
      <c r="J58" s="60">
        <f t="shared" si="7"/>
        <v>500</v>
      </c>
      <c r="K58" s="60">
        <f t="shared" si="7"/>
        <v>518</v>
      </c>
      <c r="L58" s="60">
        <f t="shared" si="7"/>
        <v>446</v>
      </c>
      <c r="M58" s="60">
        <f t="shared" si="7"/>
        <v>280</v>
      </c>
      <c r="N58" s="60">
        <f t="shared" si="7"/>
        <v>392</v>
      </c>
      <c r="O58" s="49"/>
      <c r="P58" s="85"/>
      <c r="Q58" s="85"/>
      <c r="R58" s="85"/>
    </row>
    <row r="59" ht="56.25" customHeight="1" spans="1:18">
      <c r="A59" s="62" t="s">
        <v>145</v>
      </c>
      <c r="B59" s="63"/>
      <c r="C59" s="64" t="s">
        <v>146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94"/>
    </row>
    <row r="60" ht="6" customHeight="1" spans="1:18">
      <c r="A60" s="66" t="s">
        <v>147</v>
      </c>
      <c r="B60" s="67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</row>
    <row r="61" ht="9.75" customHeight="1" spans="1:18">
      <c r="A61" s="69"/>
      <c r="B61" s="70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</row>
    <row r="62" ht="9.75" customHeight="1" spans="1:18">
      <c r="A62" s="71"/>
      <c r="B62" s="72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</row>
  </sheetData>
  <protectedRanges>
    <protectedRange sqref="A18:IV20 A42:A47 A53:B53 A55:IV57 A21:I21 L23 S42:IV47 S49:IV53 A49:A52 S23:IV39 A23:A39" name="区域1" securityDescriptor=""/>
    <protectedRange sqref="J21:K21" name="区域1_1" securityDescriptor=""/>
    <protectedRange sqref="L21:M21" name="区域1_2" securityDescriptor=""/>
    <protectedRange sqref="I12:J12" name="区域1_3" securityDescriptor=""/>
    <protectedRange sqref="O23:O24 O26:O31" name="区域1_6" securityDescriptor=""/>
    <protectedRange sqref="O39:O40" name="区域1_7" securityDescriptor=""/>
  </protectedRanges>
  <mergeCells count="62">
    <mergeCell ref="A1:R1"/>
    <mergeCell ref="A2:B2"/>
    <mergeCell ref="C2:N2"/>
    <mergeCell ref="O2:R2"/>
    <mergeCell ref="G3:H3"/>
    <mergeCell ref="I3:N3"/>
    <mergeCell ref="I4:J4"/>
    <mergeCell ref="K4:L4"/>
    <mergeCell ref="M4:N4"/>
    <mergeCell ref="K9:M9"/>
    <mergeCell ref="C21:D21"/>
    <mergeCell ref="B22:D22"/>
    <mergeCell ref="B32:D32"/>
    <mergeCell ref="B41:D41"/>
    <mergeCell ref="B48:D48"/>
    <mergeCell ref="B54:D54"/>
    <mergeCell ref="A55:D55"/>
    <mergeCell ref="A56:D56"/>
    <mergeCell ref="A57:D57"/>
    <mergeCell ref="A58:D58"/>
    <mergeCell ref="A59:B59"/>
    <mergeCell ref="C59:R59"/>
    <mergeCell ref="A3:A5"/>
    <mergeCell ref="A6:A22"/>
    <mergeCell ref="A23:A32"/>
    <mergeCell ref="A33:A41"/>
    <mergeCell ref="A42:A48"/>
    <mergeCell ref="A49:A54"/>
    <mergeCell ref="B3:B5"/>
    <mergeCell ref="C3:C5"/>
    <mergeCell ref="D3:D5"/>
    <mergeCell ref="E3:E5"/>
    <mergeCell ref="E42:E43"/>
    <mergeCell ref="E44:E45"/>
    <mergeCell ref="E46:E47"/>
    <mergeCell ref="F3:F5"/>
    <mergeCell ref="F42:F43"/>
    <mergeCell ref="F44:F45"/>
    <mergeCell ref="F46:F47"/>
    <mergeCell ref="G4:G5"/>
    <mergeCell ref="G42:G43"/>
    <mergeCell ref="G44:G45"/>
    <mergeCell ref="G46:G47"/>
    <mergeCell ref="H4:H5"/>
    <mergeCell ref="H42:H43"/>
    <mergeCell ref="H44:H45"/>
    <mergeCell ref="H46:H47"/>
    <mergeCell ref="I42:I43"/>
    <mergeCell ref="I44:I45"/>
    <mergeCell ref="I46:I47"/>
    <mergeCell ref="J42:J43"/>
    <mergeCell ref="J44:J45"/>
    <mergeCell ref="J46:J47"/>
    <mergeCell ref="K44:K45"/>
    <mergeCell ref="K46:K47"/>
    <mergeCell ref="L46:L47"/>
    <mergeCell ref="O3:O5"/>
    <mergeCell ref="P3:P5"/>
    <mergeCell ref="Q3:Q5"/>
    <mergeCell ref="R3:R5"/>
    <mergeCell ref="A60:B62"/>
    <mergeCell ref="C60:R62"/>
  </mergeCells>
  <dataValidations count="1">
    <dataValidation type="list" allowBlank="1" showInputMessage="1" showErrorMessage="1" sqref="R48 R6:R22 R53:R57">
      <formula1>"物流系,会计系,商贸系,电子信息系,基础部,教务处"</formula1>
    </dataValidation>
  </dataValidations>
  <pageMargins left="0.75" right="0.75" top="1" bottom="1" header="0.5" footer="0.5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HSXYJXY</cp:lastModifiedBy>
  <cp:revision>1</cp:revision>
  <dcterms:created xsi:type="dcterms:W3CDTF">1996-12-17T01:32:00Z</dcterms:created>
  <cp:lastPrinted>2014-12-03T13:49:00Z</cp:lastPrinted>
  <dcterms:modified xsi:type="dcterms:W3CDTF">2018-07-24T01:00:26Z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